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7 - Cases, Discussion Questions, Examples &amp; Exercises\Exercises\"/>
    </mc:Choice>
  </mc:AlternateContent>
  <bookViews>
    <workbookView xWindow="0" yWindow="0" windowWidth="38400" windowHeight="17850"/>
  </bookViews>
  <sheets>
    <sheet name="Values" sheetId="1" r:id="rId1"/>
    <sheet name="Values (optimal MAD)" sheetId="3" r:id="rId2"/>
    <sheet name="Values (optimal MSE)" sheetId="4" r:id="rId3"/>
  </sheets>
  <definedNames>
    <definedName name="solver_adj" localSheetId="1" hidden="1">'Values (optimal MAD)'!$B$48:$B$50</definedName>
    <definedName name="solver_adj" localSheetId="2" hidden="1">'Values (optimal MSE)'!$B$48:$B$50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lhs1" localSheetId="1" hidden="1">'Values (optimal MAD)'!$B$48:$B$50</definedName>
    <definedName name="solver_lhs1" localSheetId="2" hidden="1">'Values (optimal MSE)'!$B$48:$B$50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1" hidden="1">2147483647</definedName>
    <definedName name="solver_nod" localSheetId="2" hidden="1">2147483647</definedName>
    <definedName name="solver_num" localSheetId="1" hidden="1">1</definedName>
    <definedName name="solver_num" localSheetId="2" hidden="1">1</definedName>
    <definedName name="solver_nwt" localSheetId="1" hidden="1">1</definedName>
    <definedName name="solver_nwt" localSheetId="2" hidden="1">1</definedName>
    <definedName name="solver_opt" localSheetId="1" hidden="1">'Values (optimal MAD)'!$N$42</definedName>
    <definedName name="solver_opt" localSheetId="2" hidden="1">'Values (optimal MSE)'!$M$42</definedName>
    <definedName name="solver_pre" localSheetId="1" hidden="1">0.000001</definedName>
    <definedName name="solver_pre" localSheetId="2" hidden="1">0.000001</definedName>
    <definedName name="solver_rbv" localSheetId="1" hidden="1">1</definedName>
    <definedName name="solver_rbv" localSheetId="2" hidden="1">1</definedName>
    <definedName name="solver_rel1" localSheetId="1" hidden="1">1</definedName>
    <definedName name="solver_rel1" localSheetId="2" hidden="1">1</definedName>
    <definedName name="solver_rhs1" localSheetId="1" hidden="1">0.9</definedName>
    <definedName name="solver_rhs1" localSheetId="2" hidden="1">0.9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1</definedName>
    <definedName name="solver_scl" localSheetId="2" hidden="1">1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2</definedName>
    <definedName name="solver_typ" localSheetId="2" hidden="1">2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62913"/>
</workbook>
</file>

<file path=xl/calcChain.xml><?xml version="1.0" encoding="utf-8"?>
<calcChain xmlns="http://schemas.openxmlformats.org/spreadsheetml/2006/main">
  <c r="F26" i="4" l="1"/>
  <c r="E26" i="4"/>
  <c r="F19" i="4"/>
  <c r="G19" i="4" s="1"/>
  <c r="E19" i="4"/>
  <c r="F18" i="4"/>
  <c r="G18" i="4" s="1"/>
  <c r="E18" i="4"/>
  <c r="G17" i="4"/>
  <c r="F17" i="4"/>
  <c r="E17" i="4"/>
  <c r="F16" i="4"/>
  <c r="G16" i="4" s="1"/>
  <c r="E16" i="4"/>
  <c r="F15" i="4"/>
  <c r="G15" i="4" s="1"/>
  <c r="E15" i="4"/>
  <c r="F14" i="4"/>
  <c r="G14" i="4" s="1"/>
  <c r="E14" i="4"/>
  <c r="F13" i="4"/>
  <c r="G13" i="4" s="1"/>
  <c r="E13" i="4"/>
  <c r="F12" i="4"/>
  <c r="G12" i="4" s="1"/>
  <c r="E12" i="4"/>
  <c r="F11" i="4"/>
  <c r="G11" i="4" s="1"/>
  <c r="E11" i="4"/>
  <c r="F10" i="4"/>
  <c r="G10" i="4" s="1"/>
  <c r="H6" i="4" s="1"/>
  <c r="G27" i="4" s="1"/>
  <c r="E27" i="4" s="1"/>
  <c r="E10" i="4"/>
  <c r="F9" i="4"/>
  <c r="G9" i="4" s="1"/>
  <c r="E9" i="4"/>
  <c r="F8" i="4"/>
  <c r="G8" i="4" s="1"/>
  <c r="H8" i="4" s="1"/>
  <c r="G29" i="4" s="1"/>
  <c r="E8" i="4"/>
  <c r="F26" i="3"/>
  <c r="E26" i="3"/>
  <c r="F19" i="3"/>
  <c r="G19" i="3" s="1"/>
  <c r="E19" i="3"/>
  <c r="F18" i="3"/>
  <c r="G18" i="3" s="1"/>
  <c r="E18" i="3"/>
  <c r="F17" i="3"/>
  <c r="G17" i="3" s="1"/>
  <c r="E17" i="3"/>
  <c r="F16" i="3"/>
  <c r="G16" i="3" s="1"/>
  <c r="E16" i="3"/>
  <c r="F15" i="3"/>
  <c r="G15" i="3" s="1"/>
  <c r="E15" i="3"/>
  <c r="F14" i="3"/>
  <c r="G14" i="3" s="1"/>
  <c r="E14" i="3"/>
  <c r="F13" i="3"/>
  <c r="G13" i="3" s="1"/>
  <c r="E13" i="3"/>
  <c r="F12" i="3"/>
  <c r="G12" i="3" s="1"/>
  <c r="E12" i="3"/>
  <c r="F11" i="3"/>
  <c r="G11" i="3" s="1"/>
  <c r="E11" i="3"/>
  <c r="F10" i="3"/>
  <c r="G10" i="3" s="1"/>
  <c r="H6" i="3" s="1"/>
  <c r="G27" i="3" s="1"/>
  <c r="E10" i="3"/>
  <c r="F9" i="3"/>
  <c r="G9" i="3" s="1"/>
  <c r="E9" i="3"/>
  <c r="F8" i="3"/>
  <c r="G8" i="3" s="1"/>
  <c r="E8" i="3"/>
  <c r="F26" i="1"/>
  <c r="E26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8" i="1"/>
  <c r="G8" i="1" s="1"/>
  <c r="H9" i="3" l="1"/>
  <c r="G30" i="3" s="1"/>
  <c r="H7" i="4"/>
  <c r="G28" i="4" s="1"/>
  <c r="H7" i="3"/>
  <c r="G28" i="3" s="1"/>
  <c r="H9" i="4"/>
  <c r="G30" i="4" s="1"/>
  <c r="H27" i="4"/>
  <c r="J27" i="4" s="1"/>
  <c r="L27" i="4" s="1"/>
  <c r="M27" i="4"/>
  <c r="K27" i="4"/>
  <c r="F27" i="4"/>
  <c r="H28" i="4" s="1"/>
  <c r="J28" i="4" s="1"/>
  <c r="G31" i="4"/>
  <c r="E27" i="3"/>
  <c r="H27" i="3"/>
  <c r="J27" i="3" s="1"/>
  <c r="H8" i="3"/>
  <c r="G29" i="3" s="1"/>
  <c r="H7" i="1"/>
  <c r="G28" i="1" s="1"/>
  <c r="H6" i="1"/>
  <c r="G27" i="1" s="1"/>
  <c r="E27" i="1" s="1"/>
  <c r="H9" i="1"/>
  <c r="G30" i="1" s="1"/>
  <c r="H8" i="1"/>
  <c r="G29" i="1" s="1"/>
  <c r="E9" i="1"/>
  <c r="E10" i="1"/>
  <c r="E11" i="1"/>
  <c r="E12" i="1"/>
  <c r="E13" i="1"/>
  <c r="E14" i="1"/>
  <c r="E15" i="1"/>
  <c r="E16" i="1"/>
  <c r="E17" i="1"/>
  <c r="E18" i="1"/>
  <c r="E19" i="1"/>
  <c r="E8" i="1"/>
  <c r="H27" i="1" l="1"/>
  <c r="K28" i="4"/>
  <c r="O28" i="4" s="1"/>
  <c r="M28" i="4"/>
  <c r="L28" i="4"/>
  <c r="O27" i="4"/>
  <c r="N27" i="4"/>
  <c r="Q27" i="4" s="1"/>
  <c r="E28" i="4"/>
  <c r="M27" i="3"/>
  <c r="L27" i="3"/>
  <c r="K27" i="3"/>
  <c r="F27" i="3"/>
  <c r="H28" i="3" s="1"/>
  <c r="J28" i="3" s="1"/>
  <c r="G31" i="3"/>
  <c r="G31" i="1"/>
  <c r="F27" i="1"/>
  <c r="E28" i="1" s="1"/>
  <c r="J27" i="1"/>
  <c r="M27" i="1" s="1"/>
  <c r="N28" i="4" l="1"/>
  <c r="Q28" i="4" s="1"/>
  <c r="P27" i="4"/>
  <c r="P28" i="4"/>
  <c r="G32" i="4"/>
  <c r="F28" i="4"/>
  <c r="H29" i="4" s="1"/>
  <c r="J29" i="4" s="1"/>
  <c r="E28" i="3"/>
  <c r="G32" i="3" s="1"/>
  <c r="K28" i="3"/>
  <c r="O28" i="3" s="1"/>
  <c r="L28" i="3"/>
  <c r="M28" i="3"/>
  <c r="N27" i="3"/>
  <c r="Q27" i="3" s="1"/>
  <c r="O27" i="3"/>
  <c r="H28" i="1"/>
  <c r="J28" i="1" s="1"/>
  <c r="M28" i="1" s="1"/>
  <c r="F28" i="1"/>
  <c r="E29" i="1" s="1"/>
  <c r="G32" i="1"/>
  <c r="K27" i="1"/>
  <c r="L27" i="1"/>
  <c r="E29" i="4" l="1"/>
  <c r="F29" i="4" s="1"/>
  <c r="E30" i="4" s="1"/>
  <c r="K29" i="4"/>
  <c r="M29" i="4"/>
  <c r="L29" i="4"/>
  <c r="F28" i="3"/>
  <c r="E29" i="3" s="1"/>
  <c r="F29" i="3" s="1"/>
  <c r="H30" i="3" s="1"/>
  <c r="J30" i="3" s="1"/>
  <c r="K30" i="3" s="1"/>
  <c r="O30" i="3" s="1"/>
  <c r="N28" i="3"/>
  <c r="Q28" i="3" s="1"/>
  <c r="P27" i="3"/>
  <c r="P28" i="3"/>
  <c r="F29" i="1"/>
  <c r="H30" i="1" s="1"/>
  <c r="G33" i="1"/>
  <c r="H29" i="1"/>
  <c r="J29" i="1" s="1"/>
  <c r="K29" i="1" s="1"/>
  <c r="O29" i="1" s="1"/>
  <c r="N27" i="1"/>
  <c r="Q27" i="1" s="1"/>
  <c r="O27" i="1"/>
  <c r="L28" i="1"/>
  <c r="K28" i="1"/>
  <c r="O28" i="1" s="1"/>
  <c r="M29" i="1" l="1"/>
  <c r="G33" i="4"/>
  <c r="G34" i="4"/>
  <c r="F30" i="4"/>
  <c r="H31" i="4" s="1"/>
  <c r="J31" i="4" s="1"/>
  <c r="K31" i="4" s="1"/>
  <c r="O31" i="4" s="1"/>
  <c r="H30" i="4"/>
  <c r="J30" i="4" s="1"/>
  <c r="O29" i="4"/>
  <c r="N29" i="4"/>
  <c r="Q29" i="4" s="1"/>
  <c r="H29" i="3"/>
  <c r="J29" i="3" s="1"/>
  <c r="M30" i="3" s="1"/>
  <c r="G33" i="3"/>
  <c r="E30" i="3"/>
  <c r="F30" i="3" s="1"/>
  <c r="H31" i="3" s="1"/>
  <c r="J31" i="3" s="1"/>
  <c r="L29" i="1"/>
  <c r="J30" i="1"/>
  <c r="K30" i="1" s="1"/>
  <c r="O30" i="1" s="1"/>
  <c r="P30" i="1" s="1"/>
  <c r="E30" i="1"/>
  <c r="P29" i="1"/>
  <c r="P27" i="1"/>
  <c r="P28" i="1"/>
  <c r="N28" i="1"/>
  <c r="Q28" i="1" s="1"/>
  <c r="N29" i="1"/>
  <c r="Q29" i="1" s="1"/>
  <c r="E31" i="4" l="1"/>
  <c r="P29" i="4"/>
  <c r="K30" i="4"/>
  <c r="M31" i="4"/>
  <c r="L31" i="4"/>
  <c r="M30" i="4"/>
  <c r="L30" i="4"/>
  <c r="F31" i="4"/>
  <c r="H32" i="4" s="1"/>
  <c r="J32" i="4" s="1"/>
  <c r="G35" i="4"/>
  <c r="L30" i="3"/>
  <c r="K29" i="3"/>
  <c r="N30" i="3" s="1"/>
  <c r="Q30" i="3" s="1"/>
  <c r="G34" i="3"/>
  <c r="L29" i="3"/>
  <c r="M29" i="3"/>
  <c r="E31" i="3"/>
  <c r="G35" i="3" s="1"/>
  <c r="K31" i="3"/>
  <c r="O31" i="3" s="1"/>
  <c r="L31" i="3"/>
  <c r="M31" i="3"/>
  <c r="F30" i="1"/>
  <c r="E31" i="1" s="1"/>
  <c r="G34" i="1"/>
  <c r="L30" i="1"/>
  <c r="N30" i="1"/>
  <c r="Q30" i="1" s="1"/>
  <c r="M30" i="1"/>
  <c r="E32" i="4" l="1"/>
  <c r="F32" i="4" s="1"/>
  <c r="H33" i="4" s="1"/>
  <c r="J33" i="4" s="1"/>
  <c r="K33" i="4" s="1"/>
  <c r="O33" i="4" s="1"/>
  <c r="K32" i="4"/>
  <c r="O32" i="4" s="1"/>
  <c r="L32" i="4"/>
  <c r="M32" i="4"/>
  <c r="O30" i="4"/>
  <c r="N32" i="4"/>
  <c r="Q32" i="4" s="1"/>
  <c r="N31" i="4"/>
  <c r="Q31" i="4" s="1"/>
  <c r="N30" i="4"/>
  <c r="Q30" i="4" s="1"/>
  <c r="O29" i="3"/>
  <c r="P30" i="3" s="1"/>
  <c r="N29" i="3"/>
  <c r="Q29" i="3" s="1"/>
  <c r="F31" i="3"/>
  <c r="E32" i="3" s="1"/>
  <c r="G36" i="3" s="1"/>
  <c r="N31" i="3"/>
  <c r="Q31" i="3" s="1"/>
  <c r="H31" i="1"/>
  <c r="J31" i="1" s="1"/>
  <c r="K31" i="1" s="1"/>
  <c r="O31" i="1" s="1"/>
  <c r="P31" i="1" s="1"/>
  <c r="F31" i="1"/>
  <c r="H32" i="1" s="1"/>
  <c r="J32" i="1" s="1"/>
  <c r="G35" i="1"/>
  <c r="G36" i="4" l="1"/>
  <c r="E33" i="4"/>
  <c r="F33" i="4" s="1"/>
  <c r="H34" i="4" s="1"/>
  <c r="J34" i="4" s="1"/>
  <c r="G37" i="4"/>
  <c r="N33" i="4"/>
  <c r="Q33" i="4" s="1"/>
  <c r="P32" i="4"/>
  <c r="P31" i="4"/>
  <c r="P33" i="4"/>
  <c r="P30" i="4"/>
  <c r="M33" i="4"/>
  <c r="L33" i="4"/>
  <c r="P31" i="3"/>
  <c r="P29" i="3"/>
  <c r="H32" i="3"/>
  <c r="J32" i="3" s="1"/>
  <c r="F32" i="3"/>
  <c r="H33" i="3" s="1"/>
  <c r="J33" i="3" s="1"/>
  <c r="K33" i="3" s="1"/>
  <c r="M31" i="1"/>
  <c r="L31" i="1"/>
  <c r="N31" i="1"/>
  <c r="Q31" i="1" s="1"/>
  <c r="E32" i="1"/>
  <c r="K32" i="1"/>
  <c r="M32" i="1"/>
  <c r="L32" i="1"/>
  <c r="E34" i="4" l="1"/>
  <c r="G38" i="4" s="1"/>
  <c r="K34" i="4"/>
  <c r="L34" i="4"/>
  <c r="M34" i="4"/>
  <c r="E33" i="3"/>
  <c r="G37" i="3" s="1"/>
  <c r="K32" i="3"/>
  <c r="N33" i="3" s="1"/>
  <c r="Q33" i="3" s="1"/>
  <c r="M32" i="3"/>
  <c r="L33" i="3"/>
  <c r="M33" i="3"/>
  <c r="L32" i="3"/>
  <c r="O33" i="3"/>
  <c r="F32" i="1"/>
  <c r="H33" i="1" s="1"/>
  <c r="J33" i="1" s="1"/>
  <c r="G36" i="1"/>
  <c r="N32" i="1"/>
  <c r="Q32" i="1" s="1"/>
  <c r="O32" i="1"/>
  <c r="P32" i="1" s="1"/>
  <c r="F34" i="4" l="1"/>
  <c r="H35" i="4" s="1"/>
  <c r="J35" i="4" s="1"/>
  <c r="M35" i="4" s="1"/>
  <c r="O34" i="4"/>
  <c r="N34" i="4"/>
  <c r="Q34" i="4" s="1"/>
  <c r="K35" i="4"/>
  <c r="O35" i="4" s="1"/>
  <c r="L35" i="4"/>
  <c r="F33" i="3"/>
  <c r="H34" i="3" s="1"/>
  <c r="J34" i="3" s="1"/>
  <c r="M34" i="3" s="1"/>
  <c r="O32" i="3"/>
  <c r="P32" i="3" s="1"/>
  <c r="N32" i="3"/>
  <c r="Q32" i="3" s="1"/>
  <c r="E33" i="1"/>
  <c r="F33" i="1" s="1"/>
  <c r="K33" i="1"/>
  <c r="L33" i="1"/>
  <c r="M33" i="1"/>
  <c r="E35" i="4" l="1"/>
  <c r="N35" i="4"/>
  <c r="Q35" i="4" s="1"/>
  <c r="P34" i="4"/>
  <c r="P35" i="4"/>
  <c r="L34" i="3"/>
  <c r="E34" i="3"/>
  <c r="G38" i="3" s="1"/>
  <c r="K34" i="3"/>
  <c r="O34" i="3" s="1"/>
  <c r="P34" i="3" s="1"/>
  <c r="P33" i="3"/>
  <c r="G37" i="1"/>
  <c r="H34" i="1"/>
  <c r="J34" i="1" s="1"/>
  <c r="E34" i="1"/>
  <c r="O33" i="1"/>
  <c r="P33" i="1" s="1"/>
  <c r="N33" i="1"/>
  <c r="Q33" i="1" s="1"/>
  <c r="F34" i="3" l="1"/>
  <c r="E35" i="3" s="1"/>
  <c r="G39" i="3" s="1"/>
  <c r="F35" i="4"/>
  <c r="E36" i="4" s="1"/>
  <c r="G39" i="4"/>
  <c r="N34" i="3"/>
  <c r="Q34" i="3" s="1"/>
  <c r="F35" i="3"/>
  <c r="H36" i="3" s="1"/>
  <c r="J36" i="3" s="1"/>
  <c r="K36" i="3" s="1"/>
  <c r="O36" i="3" s="1"/>
  <c r="H35" i="3"/>
  <c r="J35" i="3" s="1"/>
  <c r="L35" i="3" s="1"/>
  <c r="K34" i="1"/>
  <c r="O34" i="1" s="1"/>
  <c r="P34" i="1" s="1"/>
  <c r="L34" i="1"/>
  <c r="M34" i="1"/>
  <c r="F34" i="1"/>
  <c r="H35" i="1" s="1"/>
  <c r="J35" i="1" s="1"/>
  <c r="G38" i="1"/>
  <c r="F36" i="4" l="1"/>
  <c r="H37" i="4" s="1"/>
  <c r="J37" i="4" s="1"/>
  <c r="K37" i="4" s="1"/>
  <c r="O37" i="4" s="1"/>
  <c r="G40" i="4"/>
  <c r="H36" i="4"/>
  <c r="J36" i="4" s="1"/>
  <c r="M35" i="3"/>
  <c r="K35" i="3"/>
  <c r="O35" i="3" s="1"/>
  <c r="P36" i="3" s="1"/>
  <c r="E36" i="3"/>
  <c r="G40" i="3" s="1"/>
  <c r="M36" i="3"/>
  <c r="L36" i="3"/>
  <c r="N34" i="1"/>
  <c r="Q34" i="1" s="1"/>
  <c r="K35" i="1"/>
  <c r="L35" i="1"/>
  <c r="M35" i="1"/>
  <c r="E35" i="1"/>
  <c r="K36" i="4" l="1"/>
  <c r="L36" i="4"/>
  <c r="M36" i="4"/>
  <c r="L37" i="4"/>
  <c r="M37" i="4"/>
  <c r="E37" i="4"/>
  <c r="N35" i="3"/>
  <c r="Q35" i="3" s="1"/>
  <c r="N36" i="3"/>
  <c r="Q36" i="3" s="1"/>
  <c r="P35" i="3"/>
  <c r="F36" i="3"/>
  <c r="H37" i="3" s="1"/>
  <c r="J37" i="3" s="1"/>
  <c r="K37" i="3" s="1"/>
  <c r="O37" i="3" s="1"/>
  <c r="P37" i="3" s="1"/>
  <c r="O35" i="1"/>
  <c r="P35" i="1" s="1"/>
  <c r="N35" i="1"/>
  <c r="Q35" i="1" s="1"/>
  <c r="F35" i="1"/>
  <c r="E36" i="1" s="1"/>
  <c r="G39" i="1"/>
  <c r="O36" i="4" l="1"/>
  <c r="N36" i="4"/>
  <c r="Q36" i="4" s="1"/>
  <c r="N37" i="4"/>
  <c r="Q37" i="4" s="1"/>
  <c r="F37" i="4"/>
  <c r="E38" i="4" s="1"/>
  <c r="G41" i="4"/>
  <c r="H38" i="4"/>
  <c r="J38" i="4" s="1"/>
  <c r="E37" i="3"/>
  <c r="F37" i="3" s="1"/>
  <c r="H38" i="3" s="1"/>
  <c r="J38" i="3" s="1"/>
  <c r="K38" i="3" s="1"/>
  <c r="O38" i="3" s="1"/>
  <c r="P38" i="3" s="1"/>
  <c r="M37" i="3"/>
  <c r="L37" i="3"/>
  <c r="N37" i="3"/>
  <c r="Q37" i="3" s="1"/>
  <c r="H36" i="1"/>
  <c r="F36" i="1"/>
  <c r="H37" i="1" s="1"/>
  <c r="J37" i="1" s="1"/>
  <c r="K37" i="1" s="1"/>
  <c r="O37" i="1" s="1"/>
  <c r="G40" i="1"/>
  <c r="J36" i="1"/>
  <c r="K38" i="4" l="1"/>
  <c r="M38" i="4"/>
  <c r="L38" i="4"/>
  <c r="G42" i="4"/>
  <c r="F38" i="4"/>
  <c r="H39" i="4" s="1"/>
  <c r="J39" i="4" s="1"/>
  <c r="K39" i="4" s="1"/>
  <c r="O39" i="4" s="1"/>
  <c r="P36" i="4"/>
  <c r="P37" i="4"/>
  <c r="E38" i="3"/>
  <c r="G42" i="3" s="1"/>
  <c r="M38" i="3"/>
  <c r="G41" i="3"/>
  <c r="L38" i="3"/>
  <c r="N38" i="3"/>
  <c r="Q38" i="3" s="1"/>
  <c r="K36" i="1"/>
  <c r="M37" i="1"/>
  <c r="L37" i="1"/>
  <c r="M36" i="1"/>
  <c r="L36" i="1"/>
  <c r="E37" i="1"/>
  <c r="E39" i="4" l="1"/>
  <c r="L39" i="4"/>
  <c r="M39" i="4"/>
  <c r="O38" i="4"/>
  <c r="P38" i="4" s="1"/>
  <c r="N38" i="4"/>
  <c r="Q38" i="4" s="1"/>
  <c r="N39" i="4"/>
  <c r="Q39" i="4" s="1"/>
  <c r="F38" i="3"/>
  <c r="H39" i="3" s="1"/>
  <c r="J39" i="3" s="1"/>
  <c r="K39" i="3" s="1"/>
  <c r="O36" i="1"/>
  <c r="N36" i="1"/>
  <c r="Q36" i="1" s="1"/>
  <c r="N37" i="1"/>
  <c r="Q37" i="1" s="1"/>
  <c r="F37" i="1"/>
  <c r="E38" i="1" s="1"/>
  <c r="G41" i="1"/>
  <c r="P39" i="4" l="1"/>
  <c r="F39" i="4"/>
  <c r="H40" i="4" s="1"/>
  <c r="J40" i="4" s="1"/>
  <c r="E39" i="3"/>
  <c r="F39" i="3" s="1"/>
  <c r="E40" i="3" s="1"/>
  <c r="M39" i="3"/>
  <c r="L39" i="3"/>
  <c r="O39" i="3"/>
  <c r="P39" i="3" s="1"/>
  <c r="N39" i="3"/>
  <c r="Q39" i="3" s="1"/>
  <c r="H38" i="1"/>
  <c r="J38" i="1" s="1"/>
  <c r="F38" i="1"/>
  <c r="H39" i="1" s="1"/>
  <c r="G42" i="1"/>
  <c r="P37" i="1"/>
  <c r="P36" i="1"/>
  <c r="E40" i="4" l="1"/>
  <c r="K40" i="4"/>
  <c r="L40" i="4"/>
  <c r="M40" i="4"/>
  <c r="H40" i="3"/>
  <c r="J40" i="3" s="1"/>
  <c r="K40" i="3" s="1"/>
  <c r="F40" i="3"/>
  <c r="H41" i="3" s="1"/>
  <c r="J41" i="3" s="1"/>
  <c r="K41" i="3" s="1"/>
  <c r="O41" i="3" s="1"/>
  <c r="E39" i="1"/>
  <c r="F39" i="1" s="1"/>
  <c r="H40" i="1" s="1"/>
  <c r="J40" i="1" s="1"/>
  <c r="K40" i="1" s="1"/>
  <c r="O40" i="1" s="1"/>
  <c r="K38" i="1"/>
  <c r="M38" i="1"/>
  <c r="L38" i="1"/>
  <c r="J39" i="1"/>
  <c r="K39" i="1" s="1"/>
  <c r="O39" i="1" s="1"/>
  <c r="O40" i="4" l="1"/>
  <c r="P40" i="4" s="1"/>
  <c r="N40" i="4"/>
  <c r="Q40" i="4" s="1"/>
  <c r="F40" i="4"/>
  <c r="E41" i="4" s="1"/>
  <c r="H41" i="4"/>
  <c r="J41" i="4" s="1"/>
  <c r="L40" i="3"/>
  <c r="M40" i="3"/>
  <c r="M41" i="3"/>
  <c r="L41" i="3"/>
  <c r="E41" i="3"/>
  <c r="F41" i="3" s="1"/>
  <c r="H42" i="3" s="1"/>
  <c r="J42" i="3" s="1"/>
  <c r="O40" i="3"/>
  <c r="N40" i="3"/>
  <c r="Q40" i="3" s="1"/>
  <c r="N41" i="3"/>
  <c r="Q41" i="3" s="1"/>
  <c r="M40" i="1"/>
  <c r="M39" i="1"/>
  <c r="L40" i="1"/>
  <c r="L39" i="1"/>
  <c r="O38" i="1"/>
  <c r="P38" i="1" s="1"/>
  <c r="N40" i="1"/>
  <c r="Q40" i="1" s="1"/>
  <c r="N38" i="1"/>
  <c r="Q38" i="1" s="1"/>
  <c r="N39" i="1"/>
  <c r="Q39" i="1" s="1"/>
  <c r="E40" i="1"/>
  <c r="K41" i="4" l="1"/>
  <c r="M41" i="4"/>
  <c r="L41" i="4"/>
  <c r="F41" i="4"/>
  <c r="E42" i="4" s="1"/>
  <c r="K42" i="3"/>
  <c r="M42" i="3"/>
  <c r="L42" i="3"/>
  <c r="P40" i="3"/>
  <c r="P41" i="3"/>
  <c r="E42" i="3"/>
  <c r="F40" i="1"/>
  <c r="H41" i="1" s="1"/>
  <c r="J41" i="1" s="1"/>
  <c r="P40" i="1"/>
  <c r="P39" i="1"/>
  <c r="F42" i="4" l="1"/>
  <c r="H46" i="4" s="1"/>
  <c r="H44" i="4"/>
  <c r="H43" i="4"/>
  <c r="H45" i="4"/>
  <c r="H42" i="4"/>
  <c r="J42" i="4" s="1"/>
  <c r="O41" i="4"/>
  <c r="P41" i="4" s="1"/>
  <c r="N41" i="4"/>
  <c r="Q41" i="4" s="1"/>
  <c r="O42" i="3"/>
  <c r="P42" i="3" s="1"/>
  <c r="N42" i="3"/>
  <c r="F42" i="3"/>
  <c r="H43" i="3" s="1"/>
  <c r="K41" i="1"/>
  <c r="M41" i="1"/>
  <c r="L41" i="1"/>
  <c r="E41" i="1"/>
  <c r="K42" i="4" l="1"/>
  <c r="L42" i="4"/>
  <c r="M42" i="4"/>
  <c r="H45" i="3"/>
  <c r="N43" i="3"/>
  <c r="Q42" i="3"/>
  <c r="H46" i="3"/>
  <c r="H44" i="3"/>
  <c r="F41" i="1"/>
  <c r="H42" i="1" s="1"/>
  <c r="J42" i="1" s="1"/>
  <c r="O41" i="1"/>
  <c r="P41" i="1" s="1"/>
  <c r="N41" i="1"/>
  <c r="Q41" i="1" s="1"/>
  <c r="O42" i="4" l="1"/>
  <c r="P42" i="4" s="1"/>
  <c r="N42" i="4"/>
  <c r="E42" i="1"/>
  <c r="F42" i="1" s="1"/>
  <c r="M42" i="1"/>
  <c r="L42" i="1"/>
  <c r="K42" i="1"/>
  <c r="Q42" i="4" l="1"/>
  <c r="N43" i="4"/>
  <c r="H43" i="1"/>
  <c r="H46" i="1"/>
  <c r="H45" i="1"/>
  <c r="H44" i="1"/>
  <c r="O42" i="1"/>
  <c r="P42" i="1" s="1"/>
  <c r="N42" i="1"/>
  <c r="N43" i="1" l="1"/>
  <c r="Q42" i="1"/>
</calcChain>
</file>

<file path=xl/comments1.xml><?xml version="1.0" encoding="utf-8"?>
<comments xmlns="http://schemas.openxmlformats.org/spreadsheetml/2006/main">
  <authors>
    <author>Sunil Chopra</author>
    <author>TALLURI</author>
  </authors>
  <commentList>
    <comment ref="K21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Initia Level</t>
        </r>
      </text>
    </comment>
    <comment ref="K22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Initial Trend</t>
        </r>
      </text>
    </comment>
    <comment ref="A24" authorId="1" shapeId="0">
      <text>
        <r>
          <rPr>
            <sz val="8"/>
            <color indexed="81"/>
            <rFont val="Tahoma"/>
            <family val="2"/>
          </rPr>
          <t>TALLURI:
considers trend, level , and seasonal factor 
components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7.18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7.19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7.20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7.17</t>
        </r>
      </text>
    </comment>
  </commentList>
</comments>
</file>

<file path=xl/comments2.xml><?xml version="1.0" encoding="utf-8"?>
<comments xmlns="http://schemas.openxmlformats.org/spreadsheetml/2006/main">
  <authors>
    <author>Sunil Chopra</author>
    <author>TALLURI</author>
  </authors>
  <commentList>
    <comment ref="K21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Initia Level</t>
        </r>
      </text>
    </comment>
    <comment ref="K22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Initial Trend</t>
        </r>
      </text>
    </comment>
    <comment ref="A24" authorId="1" shapeId="0">
      <text>
        <r>
          <rPr>
            <sz val="8"/>
            <color indexed="81"/>
            <rFont val="Tahoma"/>
            <family val="2"/>
          </rPr>
          <t>TALLURI:
considers trend, level , and seasonal factor 
components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7.18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7.19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7.20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7.17</t>
        </r>
      </text>
    </comment>
    <comment ref="A48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Smoothing constants restricted to be below 0.9</t>
        </r>
      </text>
    </comment>
  </commentList>
</comments>
</file>

<file path=xl/comments3.xml><?xml version="1.0" encoding="utf-8"?>
<comments xmlns="http://schemas.openxmlformats.org/spreadsheetml/2006/main">
  <authors>
    <author>Sunil Chopra</author>
    <author>TALLURI</author>
  </authors>
  <commentList>
    <comment ref="K21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Initia Level</t>
        </r>
      </text>
    </comment>
    <comment ref="K22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Initial Trend</t>
        </r>
      </text>
    </comment>
    <comment ref="A24" authorId="1" shapeId="0">
      <text>
        <r>
          <rPr>
            <sz val="8"/>
            <color indexed="81"/>
            <rFont val="Tahoma"/>
            <family val="2"/>
          </rPr>
          <t>TALLURI:
considers trend, level , and seasonal factor 
components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7.18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7.19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7.20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Equation 7.17</t>
        </r>
      </text>
    </comment>
    <comment ref="A48" authorId="0" shapeId="0">
      <text>
        <r>
          <rPr>
            <b/>
            <sz val="9"/>
            <color indexed="81"/>
            <rFont val="Tahoma"/>
            <family val="2"/>
          </rPr>
          <t>Sunil Chopra:</t>
        </r>
        <r>
          <rPr>
            <sz val="9"/>
            <color indexed="81"/>
            <rFont val="Tahoma"/>
            <family val="2"/>
          </rPr>
          <t xml:space="preserve">
Smoothing constants restricted to be below 0.9</t>
        </r>
      </text>
    </comment>
  </commentList>
</comments>
</file>

<file path=xl/sharedStrings.xml><?xml version="1.0" encoding="utf-8"?>
<sst xmlns="http://schemas.openxmlformats.org/spreadsheetml/2006/main" count="279" uniqueCount="55">
  <si>
    <t>Year</t>
  </si>
  <si>
    <t>Quarter</t>
  </si>
  <si>
    <t>Period</t>
  </si>
  <si>
    <t>Sales</t>
  </si>
  <si>
    <t>Level</t>
  </si>
  <si>
    <t>Trend</t>
  </si>
  <si>
    <t>Forecast</t>
  </si>
  <si>
    <t>MSE</t>
  </si>
  <si>
    <t>MAD</t>
  </si>
  <si>
    <t>Percent Error</t>
  </si>
  <si>
    <t>MAPE</t>
  </si>
  <si>
    <t>TS</t>
  </si>
  <si>
    <t xml:space="preserve">I </t>
  </si>
  <si>
    <t>II</t>
  </si>
  <si>
    <t>III</t>
  </si>
  <si>
    <t>IV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</si>
  <si>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</si>
  <si>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</si>
  <si>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</si>
  <si>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</si>
  <si>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</si>
  <si>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</si>
  <si>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</si>
  <si>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</si>
  <si>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</si>
  <si>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</si>
  <si>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</si>
  <si>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</si>
  <si>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</si>
  <si>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</si>
  <si>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</si>
  <si>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</si>
  <si>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</si>
  <si>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</si>
  <si>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</si>
  <si>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X Variable 1</t>
  </si>
  <si>
    <r>
      <t>E</t>
    </r>
    <r>
      <rPr>
        <b/>
        <vertAlign val="subscript"/>
        <sz val="12"/>
        <rFont val="Arial"/>
        <family val="2"/>
      </rPr>
      <t>t</t>
    </r>
  </si>
  <si>
    <r>
      <t>A</t>
    </r>
    <r>
      <rPr>
        <b/>
        <vertAlign val="subscript"/>
        <sz val="12"/>
        <rFont val="Arial"/>
        <family val="2"/>
      </rPr>
      <t>t</t>
    </r>
  </si>
  <si>
    <t>Deseasonalized Level</t>
  </si>
  <si>
    <t>Regression - Deseasonalized Level vs. Period</t>
  </si>
  <si>
    <t>Lower 95%</t>
  </si>
  <si>
    <t>Upper 95%</t>
  </si>
  <si>
    <t>Lower 95.0%</t>
  </si>
  <si>
    <t>Upper 95.0%</t>
  </si>
  <si>
    <t>α</t>
  </si>
  <si>
    <t>β</t>
  </si>
  <si>
    <t>γ</t>
  </si>
  <si>
    <t>Estimate of SD of forecast error:</t>
  </si>
  <si>
    <t>Deseasonalized Analysis (to estimate initial values)</t>
  </si>
  <si>
    <t>Level from Regression</t>
  </si>
  <si>
    <t>Seasonal Factor</t>
  </si>
  <si>
    <t>Seasonal Factor Estimate</t>
  </si>
  <si>
    <t>Winter's Model</t>
  </si>
  <si>
    <t>Bias</t>
  </si>
  <si>
    <t>Exercise 7-9: Smartphones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</si>
</sst>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_);_(* \(#,##0\);_(* &quot;-&quot;??_);_(@_)"/>
  </numFmts>
  <fonts count="13" x14ac:knownFonts="1">
    <font>
      <sz val="10"/>
      <name val="Arial"/>
    </font>
    <font>
      <i/>
      <sz val="10"/>
      <name val="Arial"/>
      <family val="2"/>
    </font>
    <font>
      <sz val="8"/>
      <color indexed="81"/>
      <name val="Tahoma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sz val="12"/>
      <color indexed="12"/>
      <name val="Arial"/>
      <family val="2"/>
    </font>
    <font>
      <sz val="12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/>
    <xf numFmtId="0" fontId="0" fillId="0" borderId="4" xfId="0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wrapText="1"/>
    </xf>
    <xf numFmtId="1" fontId="4" fillId="0" borderId="7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2" fontId="7" fillId="0" borderId="6" xfId="0" applyNumberFormat="1" applyFont="1" applyBorder="1" applyAlignment="1">
      <alignment horizontal="center"/>
    </xf>
    <xf numFmtId="0" fontId="8" fillId="0" borderId="0" xfId="0" applyFont="1"/>
    <xf numFmtId="2" fontId="4" fillId="0" borderId="7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43" fontId="0" fillId="0" borderId="0" xfId="1" applyFont="1" applyFill="1" applyBorder="1" applyAlignment="1"/>
    <xf numFmtId="43" fontId="0" fillId="0" borderId="4" xfId="1" applyFont="1" applyFill="1" applyBorder="1" applyAlignment="1"/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1" xfId="0" applyBorder="1"/>
    <xf numFmtId="0" fontId="4" fillId="0" borderId="1" xfId="0" applyFont="1" applyBorder="1"/>
    <xf numFmtId="1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4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165" fontId="4" fillId="0" borderId="1" xfId="1" applyNumberFormat="1" applyFont="1" applyBorder="1" applyAlignment="1">
      <alignment horizontal="center"/>
    </xf>
    <xf numFmtId="166" fontId="4" fillId="2" borderId="1" xfId="1" applyNumberFormat="1" applyFont="1" applyFill="1" applyBorder="1" applyAlignment="1">
      <alignment horizontal="center"/>
    </xf>
    <xf numFmtId="166" fontId="4" fillId="0" borderId="1" xfId="1" applyNumberFormat="1" applyFont="1" applyBorder="1" applyAlignment="1">
      <alignment horizontal="center"/>
    </xf>
    <xf numFmtId="2" fontId="4" fillId="0" borderId="1" xfId="0" applyNumberFormat="1" applyFont="1" applyBorder="1"/>
    <xf numFmtId="166" fontId="4" fillId="0" borderId="0" xfId="1" applyNumberFormat="1" applyFont="1" applyAlignment="1">
      <alignment horizontal="center"/>
    </xf>
    <xf numFmtId="166" fontId="4" fillId="0" borderId="2" xfId="1" applyNumberFormat="1" applyFont="1" applyBorder="1" applyAlignment="1">
      <alignment horizontal="center"/>
    </xf>
    <xf numFmtId="166" fontId="4" fillId="0" borderId="3" xfId="1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165" fontId="4" fillId="0" borderId="0" xfId="1" applyNumberFormat="1" applyFont="1"/>
    <xf numFmtId="165" fontId="5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X50"/>
  <sheetViews>
    <sheetView tabSelected="1" zoomScale="75" workbookViewId="0">
      <selection activeCell="A24" sqref="A24:Q50"/>
    </sheetView>
  </sheetViews>
  <sheetFormatPr defaultRowHeight="12.5" x14ac:dyDescent="0.25"/>
  <cols>
    <col min="1" max="1" width="8" style="1" customWidth="1"/>
    <col min="2" max="2" width="9.7265625" style="1" bestFit="1" customWidth="1"/>
    <col min="3" max="4" width="8" style="1" customWidth="1"/>
    <col min="5" max="5" width="18.1796875" customWidth="1"/>
    <col min="6" max="7" width="13.54296875" customWidth="1"/>
    <col min="8" max="8" width="15.7265625" customWidth="1"/>
    <col min="9" max="9" width="3.81640625" customWidth="1"/>
    <col min="10" max="10" width="18" customWidth="1"/>
    <col min="11" max="12" width="8.453125" customWidth="1"/>
    <col min="13" max="13" width="12.54296875" customWidth="1"/>
    <col min="14" max="14" width="8.453125" customWidth="1"/>
    <col min="15" max="15" width="9.81640625" bestFit="1" customWidth="1"/>
    <col min="16" max="18" width="8.453125" customWidth="1"/>
    <col min="19" max="19" width="21.7265625" customWidth="1"/>
    <col min="20" max="20" width="16.1796875" bestFit="1" customWidth="1"/>
    <col min="21" max="21" width="17.453125" customWidth="1"/>
    <col min="22" max="22" width="16.1796875" bestFit="1" customWidth="1"/>
    <col min="23" max="23" width="16.26953125" bestFit="1" customWidth="1"/>
    <col min="24" max="24" width="16.81640625" bestFit="1" customWidth="1"/>
  </cols>
  <sheetData>
    <row r="1" spans="1:24" ht="15.5" x14ac:dyDescent="0.35">
      <c r="A1" s="42" t="s">
        <v>54</v>
      </c>
      <c r="B1" s="21"/>
      <c r="C1" s="21"/>
      <c r="D1" s="21"/>
      <c r="E1" s="22"/>
      <c r="F1" s="22"/>
      <c r="G1" s="22"/>
      <c r="H1" s="22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15.5" x14ac:dyDescent="0.35">
      <c r="A2" s="21"/>
      <c r="B2" s="21"/>
      <c r="C2" s="21"/>
      <c r="D2" s="21"/>
      <c r="E2" s="22"/>
      <c r="F2" s="22"/>
      <c r="G2" s="22"/>
      <c r="H2" s="22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5" x14ac:dyDescent="0.35">
      <c r="A3" s="45" t="s">
        <v>48</v>
      </c>
      <c r="B3" s="21"/>
      <c r="C3" s="21"/>
      <c r="D3" s="21"/>
      <c r="E3" s="22"/>
      <c r="F3" s="22"/>
      <c r="G3" s="22"/>
      <c r="H3" s="22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46.5" x14ac:dyDescent="0.35">
      <c r="A4" s="46" t="s">
        <v>0</v>
      </c>
      <c r="B4" s="46" t="s">
        <v>1</v>
      </c>
      <c r="C4" s="46" t="s">
        <v>2</v>
      </c>
      <c r="D4" s="46" t="s">
        <v>3</v>
      </c>
      <c r="E4" s="43" t="s">
        <v>38</v>
      </c>
      <c r="F4" s="43" t="s">
        <v>49</v>
      </c>
      <c r="G4" s="43" t="s">
        <v>50</v>
      </c>
      <c r="H4" s="43" t="s">
        <v>51</v>
      </c>
      <c r="I4" s="23"/>
      <c r="J4" s="7" t="s">
        <v>39</v>
      </c>
      <c r="K4" s="7"/>
      <c r="L4" s="7"/>
      <c r="M4" s="7"/>
      <c r="N4" s="7"/>
      <c r="O4" s="7"/>
    </row>
    <row r="5" spans="1:24" ht="15.5" x14ac:dyDescent="0.35">
      <c r="A5" s="30"/>
      <c r="B5" s="30"/>
      <c r="C5" s="30">
        <v>0</v>
      </c>
      <c r="D5" s="30"/>
      <c r="E5" s="30"/>
      <c r="F5" s="34"/>
      <c r="G5" s="38"/>
      <c r="H5" s="38"/>
      <c r="I5" s="23"/>
    </row>
    <row r="6" spans="1:24" ht="16" thickBot="1" x14ac:dyDescent="0.4">
      <c r="A6" s="30">
        <v>1</v>
      </c>
      <c r="B6" s="30" t="s">
        <v>12</v>
      </c>
      <c r="C6" s="30">
        <v>1</v>
      </c>
      <c r="D6" s="49">
        <v>513</v>
      </c>
      <c r="E6" s="50"/>
      <c r="F6" s="36"/>
      <c r="G6" s="39"/>
      <c r="H6" s="40">
        <f>(G10+G14+G18)/3</f>
        <v>0.49871592808566706</v>
      </c>
      <c r="I6" s="23"/>
    </row>
    <row r="7" spans="1:24" ht="15.5" x14ac:dyDescent="0.35">
      <c r="A7" s="30"/>
      <c r="B7" s="30" t="s">
        <v>13</v>
      </c>
      <c r="C7" s="30">
        <v>2</v>
      </c>
      <c r="D7" s="49">
        <v>932</v>
      </c>
      <c r="E7" s="50"/>
      <c r="F7" s="36"/>
      <c r="G7" s="39"/>
      <c r="H7" s="40">
        <f>(G11+G15+G19)/3</f>
        <v>0.79090138735796434</v>
      </c>
      <c r="I7" s="23"/>
      <c r="J7" s="5" t="s">
        <v>16</v>
      </c>
      <c r="K7" s="5"/>
    </row>
    <row r="8" spans="1:24" ht="15.5" x14ac:dyDescent="0.35">
      <c r="A8" s="30"/>
      <c r="B8" s="30" t="s">
        <v>14</v>
      </c>
      <c r="C8" s="30">
        <v>3</v>
      </c>
      <c r="D8" s="49">
        <v>1509</v>
      </c>
      <c r="E8" s="48">
        <f>(D6+2*SUM(D7:D9)+D10)/8</f>
        <v>1236.5</v>
      </c>
      <c r="F8" s="48">
        <f t="shared" ref="F8:F19" si="0">$K$21+$K$22*C8</f>
        <v>1195.2516025641025</v>
      </c>
      <c r="G8" s="40">
        <f>D8/F8</f>
        <v>1.2624956927586055</v>
      </c>
      <c r="H8" s="40">
        <f>(G8+G12+G16)/3</f>
        <v>1.2107940639143744</v>
      </c>
      <c r="I8" s="23"/>
      <c r="J8" s="2" t="s">
        <v>17</v>
      </c>
      <c r="K8" s="2">
        <v>0.99730264361385956</v>
      </c>
    </row>
    <row r="9" spans="1:24" ht="15.5" x14ac:dyDescent="0.35">
      <c r="A9" s="30"/>
      <c r="B9" s="30" t="s">
        <v>15</v>
      </c>
      <c r="C9" s="30">
        <v>4</v>
      </c>
      <c r="D9" s="49">
        <v>1902</v>
      </c>
      <c r="E9" s="48">
        <f t="shared" ref="E9:E19" si="1">(D7+2*SUM(D8:D10)+D11)/8</f>
        <v>1287.875</v>
      </c>
      <c r="F9" s="48">
        <f t="shared" si="0"/>
        <v>1286.4880536130536</v>
      </c>
      <c r="G9" s="40">
        <f t="shared" ref="G9:G19" si="2">D9/F9</f>
        <v>1.4784435771931999</v>
      </c>
      <c r="H9" s="40">
        <f>(G9+G13+G17)/3</f>
        <v>1.5001673904202377</v>
      </c>
      <c r="I9" s="23"/>
      <c r="J9" s="2" t="s">
        <v>18</v>
      </c>
      <c r="K9" s="2">
        <v>0.99461256295919287</v>
      </c>
    </row>
    <row r="10" spans="1:24" ht="15.5" x14ac:dyDescent="0.35">
      <c r="A10" s="30">
        <v>2</v>
      </c>
      <c r="B10" s="30" t="s">
        <v>12</v>
      </c>
      <c r="C10" s="30">
        <v>5</v>
      </c>
      <c r="D10" s="49">
        <v>693</v>
      </c>
      <c r="E10" s="48">
        <f t="shared" si="1"/>
        <v>1360.25</v>
      </c>
      <c r="F10" s="48">
        <f t="shared" si="0"/>
        <v>1377.7245046620046</v>
      </c>
      <c r="G10" s="40">
        <f t="shared" si="2"/>
        <v>0.50300332007959225</v>
      </c>
      <c r="H10" s="39"/>
      <c r="I10" s="23"/>
      <c r="J10" s="2" t="s">
        <v>19</v>
      </c>
      <c r="K10" s="2">
        <v>0.99407381925511218</v>
      </c>
    </row>
    <row r="11" spans="1:24" ht="15.5" x14ac:dyDescent="0.35">
      <c r="A11" s="30"/>
      <c r="B11" s="30" t="s">
        <v>13</v>
      </c>
      <c r="C11" s="30">
        <v>6</v>
      </c>
      <c r="D11" s="49">
        <v>1163</v>
      </c>
      <c r="E11" s="48">
        <f t="shared" si="1"/>
        <v>1474.625</v>
      </c>
      <c r="F11" s="48">
        <f t="shared" si="0"/>
        <v>1468.9609557109557</v>
      </c>
      <c r="G11" s="40">
        <f t="shared" si="2"/>
        <v>0.79171607351342088</v>
      </c>
      <c r="H11" s="39"/>
      <c r="I11" s="23"/>
      <c r="J11" s="2" t="s">
        <v>20</v>
      </c>
      <c r="K11" s="2">
        <v>25.392212037993144</v>
      </c>
    </row>
    <row r="12" spans="1:24" ht="16" thickBot="1" x14ac:dyDescent="0.4">
      <c r="A12" s="30"/>
      <c r="B12" s="30" t="s">
        <v>14</v>
      </c>
      <c r="C12" s="30">
        <v>7</v>
      </c>
      <c r="D12" s="49">
        <v>1857</v>
      </c>
      <c r="E12" s="48">
        <f t="shared" si="1"/>
        <v>1564.625</v>
      </c>
      <c r="F12" s="48">
        <f t="shared" si="0"/>
        <v>1560.1974067599067</v>
      </c>
      <c r="G12" s="40">
        <f t="shared" si="2"/>
        <v>1.1902339998477944</v>
      </c>
      <c r="H12" s="39"/>
      <c r="I12" s="23"/>
      <c r="J12" s="3" t="s">
        <v>21</v>
      </c>
      <c r="K12" s="3">
        <v>12</v>
      </c>
    </row>
    <row r="13" spans="1:24" ht="15.5" x14ac:dyDescent="0.35">
      <c r="A13" s="30"/>
      <c r="B13" s="30" t="s">
        <v>15</v>
      </c>
      <c r="C13" s="30">
        <v>8</v>
      </c>
      <c r="D13" s="49">
        <v>2469</v>
      </c>
      <c r="E13" s="48">
        <f t="shared" si="1"/>
        <v>1618.25</v>
      </c>
      <c r="F13" s="48">
        <f t="shared" si="0"/>
        <v>1651.4338578088577</v>
      </c>
      <c r="G13" s="40">
        <f t="shared" si="2"/>
        <v>1.4950644183085231</v>
      </c>
      <c r="H13" s="39"/>
      <c r="I13" s="23"/>
    </row>
    <row r="14" spans="1:24" ht="16" thickBot="1" x14ac:dyDescent="0.4">
      <c r="A14" s="30">
        <v>3</v>
      </c>
      <c r="B14" s="30" t="s">
        <v>12</v>
      </c>
      <c r="C14" s="30">
        <v>9</v>
      </c>
      <c r="D14" s="49">
        <v>846</v>
      </c>
      <c r="E14" s="48">
        <f t="shared" si="1"/>
        <v>1704.5</v>
      </c>
      <c r="F14" s="48">
        <f t="shared" si="0"/>
        <v>1742.6703088578088</v>
      </c>
      <c r="G14" s="40">
        <f t="shared" si="2"/>
        <v>0.48546187749907227</v>
      </c>
      <c r="H14" s="39"/>
      <c r="I14" s="23"/>
      <c r="J14" t="s">
        <v>22</v>
      </c>
    </row>
    <row r="15" spans="1:24" ht="15.5" x14ac:dyDescent="0.35">
      <c r="A15" s="30"/>
      <c r="B15" s="30" t="s">
        <v>13</v>
      </c>
      <c r="C15" s="30">
        <v>10</v>
      </c>
      <c r="D15" s="49">
        <v>1439</v>
      </c>
      <c r="E15" s="48">
        <f t="shared" si="1"/>
        <v>1832.5</v>
      </c>
      <c r="F15" s="48">
        <f t="shared" si="0"/>
        <v>1833.9067599067598</v>
      </c>
      <c r="G15" s="40">
        <f t="shared" si="2"/>
        <v>0.78466366527443421</v>
      </c>
      <c r="H15" s="39"/>
      <c r="I15" s="23"/>
      <c r="J15" s="4"/>
      <c r="K15" s="4" t="s">
        <v>27</v>
      </c>
      <c r="L15" s="4" t="s">
        <v>28</v>
      </c>
      <c r="M15" s="4" t="s">
        <v>29</v>
      </c>
      <c r="N15" s="4" t="s">
        <v>30</v>
      </c>
      <c r="O15" s="4" t="s">
        <v>31</v>
      </c>
    </row>
    <row r="16" spans="1:24" ht="15.5" x14ac:dyDescent="0.35">
      <c r="A16" s="30"/>
      <c r="B16" s="30" t="s">
        <v>14</v>
      </c>
      <c r="C16" s="30">
        <v>11</v>
      </c>
      <c r="D16" s="49">
        <v>2271</v>
      </c>
      <c r="E16" s="48">
        <f t="shared" si="1"/>
        <v>1936.75</v>
      </c>
      <c r="F16" s="48">
        <f t="shared" si="0"/>
        <v>1925.1432109557109</v>
      </c>
      <c r="G16" s="40">
        <f t="shared" si="2"/>
        <v>1.179652499136723</v>
      </c>
      <c r="H16" s="39"/>
      <c r="I16" s="23"/>
      <c r="J16" s="2" t="s">
        <v>23</v>
      </c>
      <c r="K16" s="2">
        <v>1</v>
      </c>
      <c r="L16" s="2">
        <v>1190344.8700010928</v>
      </c>
      <c r="M16" s="2">
        <v>1190344.8700010928</v>
      </c>
      <c r="N16" s="2">
        <v>1846.170183383106</v>
      </c>
      <c r="O16" s="2">
        <v>1.1194090209901134E-12</v>
      </c>
    </row>
    <row r="17" spans="1:24" ht="15.5" x14ac:dyDescent="0.35">
      <c r="A17" s="30"/>
      <c r="B17" s="30" t="s">
        <v>15</v>
      </c>
      <c r="C17" s="30">
        <v>12</v>
      </c>
      <c r="D17" s="49">
        <v>3079</v>
      </c>
      <c r="E17" s="48">
        <f t="shared" si="1"/>
        <v>2003.75</v>
      </c>
      <c r="F17" s="48">
        <f t="shared" si="0"/>
        <v>2016.3796620046619</v>
      </c>
      <c r="G17" s="40">
        <f t="shared" si="2"/>
        <v>1.5269941757589902</v>
      </c>
      <c r="H17" s="39"/>
      <c r="I17" s="23"/>
      <c r="J17" s="2" t="s">
        <v>24</v>
      </c>
      <c r="K17" s="2">
        <v>10</v>
      </c>
      <c r="L17" s="2">
        <v>6447.6443218240393</v>
      </c>
      <c r="M17" s="2">
        <v>644.76443218240388</v>
      </c>
      <c r="N17" s="2"/>
      <c r="O17" s="2"/>
    </row>
    <row r="18" spans="1:24" ht="16" thickBot="1" x14ac:dyDescent="0.4">
      <c r="A18" s="30">
        <v>4</v>
      </c>
      <c r="B18" s="30" t="s">
        <v>12</v>
      </c>
      <c r="C18" s="30">
        <v>13</v>
      </c>
      <c r="D18" s="49">
        <v>1070</v>
      </c>
      <c r="E18" s="48">
        <f t="shared" si="1"/>
        <v>2107</v>
      </c>
      <c r="F18" s="48">
        <f t="shared" si="0"/>
        <v>2107.6161130536129</v>
      </c>
      <c r="G18" s="40">
        <f t="shared" si="2"/>
        <v>0.50768258667833677</v>
      </c>
      <c r="H18" s="39"/>
      <c r="I18" s="23"/>
      <c r="J18" s="3" t="s">
        <v>25</v>
      </c>
      <c r="K18" s="3">
        <v>11</v>
      </c>
      <c r="L18" s="3">
        <v>1196792.5143229167</v>
      </c>
      <c r="M18" s="3"/>
      <c r="N18" s="3"/>
      <c r="O18" s="3"/>
    </row>
    <row r="19" spans="1:24" ht="16" thickBot="1" x14ac:dyDescent="0.4">
      <c r="A19" s="30"/>
      <c r="B19" s="30" t="s">
        <v>13</v>
      </c>
      <c r="C19" s="30">
        <v>14</v>
      </c>
      <c r="D19" s="49">
        <v>1751</v>
      </c>
      <c r="E19" s="48">
        <f t="shared" si="1"/>
        <v>2238</v>
      </c>
      <c r="F19" s="48">
        <f t="shared" si="0"/>
        <v>2198.852564102564</v>
      </c>
      <c r="G19" s="40">
        <f t="shared" si="2"/>
        <v>0.79632442328603792</v>
      </c>
      <c r="H19" s="39"/>
      <c r="I19" s="23"/>
    </row>
    <row r="20" spans="1:24" ht="15.5" x14ac:dyDescent="0.35">
      <c r="A20" s="30"/>
      <c r="B20" s="30" t="s">
        <v>14</v>
      </c>
      <c r="C20" s="30">
        <v>15</v>
      </c>
      <c r="D20" s="49">
        <v>2785</v>
      </c>
      <c r="E20" s="50"/>
      <c r="F20" s="36"/>
      <c r="G20" s="39"/>
      <c r="H20" s="39"/>
      <c r="I20" s="23"/>
      <c r="J20" s="4"/>
      <c r="K20" s="4" t="s">
        <v>32</v>
      </c>
      <c r="L20" s="4" t="s">
        <v>20</v>
      </c>
      <c r="M20" s="4" t="s">
        <v>33</v>
      </c>
      <c r="N20" s="4" t="s">
        <v>34</v>
      </c>
      <c r="O20" s="4" t="s">
        <v>40</v>
      </c>
      <c r="P20" s="4" t="s">
        <v>41</v>
      </c>
      <c r="Q20" s="4" t="s">
        <v>42</v>
      </c>
      <c r="R20" s="4" t="s">
        <v>43</v>
      </c>
    </row>
    <row r="21" spans="1:24" ht="15.5" x14ac:dyDescent="0.35">
      <c r="A21" s="30"/>
      <c r="B21" s="30" t="s">
        <v>15</v>
      </c>
      <c r="C21" s="30">
        <v>16</v>
      </c>
      <c r="D21" s="49">
        <v>3613</v>
      </c>
      <c r="E21" s="50"/>
      <c r="F21" s="36"/>
      <c r="G21" s="39"/>
      <c r="H21" s="39"/>
      <c r="I21" s="23"/>
      <c r="J21" s="2" t="s">
        <v>26</v>
      </c>
      <c r="K21" s="27">
        <v>921.54224941724931</v>
      </c>
      <c r="L21" s="27">
        <v>19.480611311687731</v>
      </c>
      <c r="M21" s="27">
        <v>47.305612471429683</v>
      </c>
      <c r="N21" s="27">
        <v>4.2963393747091394E-13</v>
      </c>
      <c r="O21" s="27">
        <v>878.13674249323458</v>
      </c>
      <c r="P21" s="27">
        <v>964.94775634126404</v>
      </c>
      <c r="Q21" s="27">
        <v>878.13674249323458</v>
      </c>
      <c r="R21" s="27">
        <v>964.94775634126404</v>
      </c>
    </row>
    <row r="22" spans="1:24" ht="16" thickBot="1" x14ac:dyDescent="0.4">
      <c r="A22" s="6"/>
      <c r="B22" s="6"/>
      <c r="C22" s="6"/>
      <c r="D22" s="6"/>
      <c r="E22" s="7"/>
      <c r="F22" s="7"/>
      <c r="G22" s="24"/>
      <c r="H22" s="25"/>
      <c r="I22" s="26"/>
      <c r="J22" s="3" t="s">
        <v>35</v>
      </c>
      <c r="K22" s="28">
        <v>91.236451048951054</v>
      </c>
      <c r="L22" s="28">
        <v>2.1234034433177635</v>
      </c>
      <c r="M22" s="28">
        <v>42.967082556104572</v>
      </c>
      <c r="N22" s="28">
        <v>1.1194090209901134E-12</v>
      </c>
      <c r="O22" s="28">
        <v>86.505213338453316</v>
      </c>
      <c r="P22" s="28">
        <v>95.967688759448791</v>
      </c>
      <c r="Q22" s="28">
        <v>86.505213338453316</v>
      </c>
      <c r="R22" s="28">
        <v>95.967688759448791</v>
      </c>
    </row>
    <row r="23" spans="1:24" ht="15.5" x14ac:dyDescent="0.35">
      <c r="A23" s="6"/>
      <c r="B23" s="6"/>
      <c r="C23" s="6"/>
      <c r="D23" s="6"/>
      <c r="E23" s="7"/>
      <c r="F23" s="7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7"/>
    </row>
    <row r="24" spans="1:24" ht="15.5" x14ac:dyDescent="0.35">
      <c r="A24" s="8" t="s">
        <v>52</v>
      </c>
      <c r="B24" s="21"/>
      <c r="C24" s="21"/>
      <c r="D24" s="21"/>
      <c r="E24" s="22"/>
      <c r="F24" s="22"/>
      <c r="G24" s="22"/>
      <c r="H24" s="22"/>
      <c r="I24" s="22"/>
      <c r="J24" s="22"/>
      <c r="K24" s="22"/>
      <c r="L24" s="22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2" x14ac:dyDescent="0.45">
      <c r="A25" s="31" t="s">
        <v>0</v>
      </c>
      <c r="B25" s="46" t="s">
        <v>1</v>
      </c>
      <c r="C25" s="46" t="s">
        <v>2</v>
      </c>
      <c r="D25" s="46" t="s">
        <v>3</v>
      </c>
      <c r="E25" s="47" t="s">
        <v>4</v>
      </c>
      <c r="F25" s="47" t="s">
        <v>5</v>
      </c>
      <c r="G25" s="44" t="s">
        <v>50</v>
      </c>
      <c r="H25" s="47" t="s">
        <v>6</v>
      </c>
      <c r="I25" s="22"/>
      <c r="J25" s="44" t="s">
        <v>36</v>
      </c>
      <c r="K25" s="44" t="s">
        <v>37</v>
      </c>
      <c r="L25" s="44" t="s">
        <v>53</v>
      </c>
      <c r="M25" s="9" t="s">
        <v>7</v>
      </c>
      <c r="N25" s="9" t="s">
        <v>8</v>
      </c>
      <c r="O25" s="9" t="s">
        <v>9</v>
      </c>
      <c r="P25" s="9" t="s">
        <v>10</v>
      </c>
      <c r="Q25" s="9" t="s">
        <v>11</v>
      </c>
      <c r="R25" s="7"/>
      <c r="S25" s="7"/>
      <c r="T25" s="7"/>
      <c r="U25" s="18"/>
      <c r="V25" s="18"/>
      <c r="W25" s="7"/>
      <c r="X25" s="7"/>
    </row>
    <row r="26" spans="1:24" ht="15.5" x14ac:dyDescent="0.35">
      <c r="A26" s="30"/>
      <c r="B26" s="30"/>
      <c r="C26" s="30">
        <v>0</v>
      </c>
      <c r="D26" s="30"/>
      <c r="E26" s="48">
        <f>K21</f>
        <v>921.54224941724931</v>
      </c>
      <c r="F26" s="41">
        <f>K22</f>
        <v>91.236451048951054</v>
      </c>
      <c r="G26" s="33"/>
      <c r="H26" s="34"/>
      <c r="I26" s="7"/>
      <c r="J26" s="10"/>
      <c r="K26" s="10"/>
      <c r="L26" s="10"/>
      <c r="M26" s="10"/>
      <c r="N26" s="10"/>
      <c r="O26" s="10"/>
      <c r="P26" s="10"/>
      <c r="Q26" s="19"/>
      <c r="R26" s="7"/>
      <c r="S26" s="7"/>
      <c r="T26" s="7"/>
      <c r="U26" s="20"/>
      <c r="V26" s="21"/>
      <c r="W26" s="7"/>
      <c r="X26" s="7"/>
    </row>
    <row r="27" spans="1:24" ht="15.5" x14ac:dyDescent="0.35">
      <c r="A27" s="30">
        <v>1</v>
      </c>
      <c r="B27" s="30" t="s">
        <v>12</v>
      </c>
      <c r="C27" s="30">
        <v>1</v>
      </c>
      <c r="D27" s="49">
        <v>513</v>
      </c>
      <c r="E27" s="48">
        <f>$B$48*(D27/G27)+(1-$B$48)*(E26+F26)</f>
        <v>1013.5718504345571</v>
      </c>
      <c r="F27" s="41">
        <f>$B$49*(E27-E26)+(1-$B$49)*F26</f>
        <v>91.315766045786731</v>
      </c>
      <c r="G27" s="51">
        <f>H6</f>
        <v>0.49871592808566706</v>
      </c>
      <c r="H27" s="50">
        <f>(E26+F26)*G27</f>
        <v>505.08886954839693</v>
      </c>
      <c r="I27" s="7"/>
      <c r="J27" s="11">
        <f t="shared" ref="J27:J42" si="3">H27-D27</f>
        <v>-7.9111304516030714</v>
      </c>
      <c r="K27" s="11">
        <f t="shared" ref="K27:K42" si="4">ABS(J27)</f>
        <v>7.9111304516030714</v>
      </c>
      <c r="L27" s="11">
        <f>SUM($J$27:J27)</f>
        <v>-7.9111304516030714</v>
      </c>
      <c r="M27" s="53">
        <f>SUMSQ($J$27:J27)/C27</f>
        <v>62.585985022281413</v>
      </c>
      <c r="N27" s="11">
        <f>SUM($K$27:K27)/C27</f>
        <v>7.9111304516030714</v>
      </c>
      <c r="O27" s="55">
        <f>K27/D27*100</f>
        <v>1.5421306923202867</v>
      </c>
      <c r="P27" s="55">
        <f>AVERAGE($O$27:O27)</f>
        <v>1.5421306923202867</v>
      </c>
      <c r="Q27" s="12">
        <f>SUM($J$27:J27)/N27</f>
        <v>-1</v>
      </c>
      <c r="R27" s="7"/>
      <c r="S27" s="7"/>
      <c r="T27" s="7"/>
      <c r="U27" s="20"/>
      <c r="V27" s="21"/>
      <c r="W27" s="7"/>
      <c r="X27" s="7"/>
    </row>
    <row r="28" spans="1:24" ht="15.5" x14ac:dyDescent="0.35">
      <c r="A28" s="30"/>
      <c r="B28" s="30" t="s">
        <v>13</v>
      </c>
      <c r="C28" s="30">
        <v>2</v>
      </c>
      <c r="D28" s="49">
        <v>932</v>
      </c>
      <c r="E28" s="48">
        <f t="shared" ref="E28:E42" si="5">$B$48*(D28/G28)+(1-$B$48)*(E27+F27)</f>
        <v>1108.5633497753179</v>
      </c>
      <c r="F28" s="41">
        <f t="shared" ref="F28:F42" si="6">$B$49*(E28-E27)+(1-$B$49)*F27</f>
        <v>91.683339375284149</v>
      </c>
      <c r="G28" s="51">
        <f t="shared" ref="G28:G30" si="7">H7</f>
        <v>0.79090138735796434</v>
      </c>
      <c r="H28" s="50">
        <f t="shared" ref="H28:H42" si="8">(E27+F27)*G28</f>
        <v>873.85714874893824</v>
      </c>
      <c r="I28" s="7"/>
      <c r="J28" s="11">
        <f t="shared" si="3"/>
        <v>-58.142851251061757</v>
      </c>
      <c r="K28" s="11">
        <f t="shared" si="4"/>
        <v>58.142851251061757</v>
      </c>
      <c r="L28" s="11">
        <f>SUM($J$27:J28)</f>
        <v>-66.053981702664828</v>
      </c>
      <c r="M28" s="53">
        <f>SUMSQ($J$27:J28)/C28</f>
        <v>1721.5885683126876</v>
      </c>
      <c r="N28" s="11">
        <f>SUM($K$27:K28)/C28</f>
        <v>33.026990851332414</v>
      </c>
      <c r="O28" s="55">
        <f t="shared" ref="O28:O42" si="9">K28/D28*100</f>
        <v>6.2385033531182144</v>
      </c>
      <c r="P28" s="55">
        <f>AVERAGE($O$27:O28)</f>
        <v>3.8903170227192505</v>
      </c>
      <c r="Q28" s="12">
        <f>SUM($J$27:J28)/N28</f>
        <v>-2</v>
      </c>
      <c r="R28" s="7"/>
      <c r="S28" s="7"/>
      <c r="T28" s="7"/>
      <c r="U28" s="20"/>
      <c r="V28" s="21"/>
      <c r="W28" s="7"/>
      <c r="X28" s="7"/>
    </row>
    <row r="29" spans="1:24" ht="15.5" x14ac:dyDescent="0.35">
      <c r="A29" s="30"/>
      <c r="B29" s="30" t="s">
        <v>14</v>
      </c>
      <c r="C29" s="30">
        <v>3</v>
      </c>
      <c r="D29" s="49">
        <v>1509</v>
      </c>
      <c r="E29" s="48">
        <f t="shared" si="5"/>
        <v>1202.5488326449026</v>
      </c>
      <c r="F29" s="41">
        <f t="shared" si="6"/>
        <v>91.913553724714205</v>
      </c>
      <c r="G29" s="51">
        <f t="shared" si="7"/>
        <v>1.2107940639143744</v>
      </c>
      <c r="H29" s="50">
        <f t="shared" si="8"/>
        <v>1453.2515664564301</v>
      </c>
      <c r="I29" s="7"/>
      <c r="J29" s="11">
        <f t="shared" si="3"/>
        <v>-55.748433543569945</v>
      </c>
      <c r="K29" s="11">
        <f t="shared" si="4"/>
        <v>55.748433543569945</v>
      </c>
      <c r="L29" s="11">
        <f>SUM($J$27:J29)</f>
        <v>-121.80241524623477</v>
      </c>
      <c r="M29" s="53">
        <f>SUMSQ($J$27:J29)/C29</f>
        <v>2183.6883263957366</v>
      </c>
      <c r="N29" s="11">
        <f>SUM($K$27:K29)/C29</f>
        <v>40.60080508207826</v>
      </c>
      <c r="O29" s="55">
        <f t="shared" si="9"/>
        <v>3.694395861071567</v>
      </c>
      <c r="P29" s="55">
        <f>AVERAGE($O$27:O29)</f>
        <v>3.8250099688366892</v>
      </c>
      <c r="Q29" s="12">
        <f>SUM($J$27:J29)/N29</f>
        <v>-3</v>
      </c>
      <c r="R29" s="7"/>
      <c r="S29" s="7"/>
      <c r="T29" s="7"/>
      <c r="U29" s="20"/>
      <c r="V29" s="21"/>
      <c r="W29" s="7"/>
      <c r="X29" s="7"/>
    </row>
    <row r="30" spans="1:24" ht="15.5" x14ac:dyDescent="0.35">
      <c r="A30" s="30"/>
      <c r="B30" s="30" t="s">
        <v>15</v>
      </c>
      <c r="C30" s="30">
        <v>4</v>
      </c>
      <c r="D30" s="49">
        <v>1902</v>
      </c>
      <c r="E30" s="48">
        <f t="shared" si="5"/>
        <v>1293.1321928054811</v>
      </c>
      <c r="F30" s="41">
        <f t="shared" si="6"/>
        <v>91.780534368300621</v>
      </c>
      <c r="G30" s="51">
        <f t="shared" si="7"/>
        <v>1.5001673904202377</v>
      </c>
      <c r="H30" s="50">
        <f t="shared" si="8"/>
        <v>1941.9102601572615</v>
      </c>
      <c r="I30" s="7"/>
      <c r="J30" s="11">
        <f t="shared" si="3"/>
        <v>39.910260157261519</v>
      </c>
      <c r="K30" s="11">
        <f t="shared" si="4"/>
        <v>39.910260157261519</v>
      </c>
      <c r="L30" s="11">
        <f>SUM($J$27:J30)</f>
        <v>-81.892155088973254</v>
      </c>
      <c r="M30" s="53">
        <f>SUMSQ($J$27:J30)/C30</f>
        <v>2035.9734612518764</v>
      </c>
      <c r="N30" s="11">
        <f>SUM($K$27:K30)/C30</f>
        <v>40.428168850874073</v>
      </c>
      <c r="O30" s="55">
        <f t="shared" si="9"/>
        <v>2.0983312385521304</v>
      </c>
      <c r="P30" s="55">
        <f>AVERAGE($O$27:O30)</f>
        <v>3.3933402862655497</v>
      </c>
      <c r="Q30" s="12">
        <f>SUM($J$27:J30)/N30</f>
        <v>-2.0256211799017136</v>
      </c>
      <c r="R30" s="7"/>
      <c r="S30" s="7"/>
      <c r="T30" s="7"/>
      <c r="U30" s="20"/>
      <c r="V30" s="21"/>
      <c r="W30" s="7"/>
      <c r="X30" s="7"/>
    </row>
    <row r="31" spans="1:24" ht="15.5" x14ac:dyDescent="0.35">
      <c r="A31" s="30">
        <v>2</v>
      </c>
      <c r="B31" s="30" t="s">
        <v>12</v>
      </c>
      <c r="C31" s="30">
        <v>5</v>
      </c>
      <c r="D31" s="49">
        <v>693</v>
      </c>
      <c r="E31" s="48">
        <f t="shared" si="5"/>
        <v>1384.9909147780322</v>
      </c>
      <c r="F31" s="41">
        <f t="shared" si="6"/>
        <v>91.788353128725689</v>
      </c>
      <c r="G31" s="51">
        <f>$B$50*(D27/E27)+(1-$B$50)*G27</f>
        <v>0.49982816900758109</v>
      </c>
      <c r="H31" s="50">
        <f t="shared" si="8"/>
        <v>692.21839265856693</v>
      </c>
      <c r="I31" s="7"/>
      <c r="J31" s="11">
        <f t="shared" si="3"/>
        <v>-0.78160734143307309</v>
      </c>
      <c r="K31" s="11">
        <f t="shared" si="4"/>
        <v>0.78160734143307309</v>
      </c>
      <c r="L31" s="11">
        <f>SUM($J$27:J31)</f>
        <v>-82.673762430406327</v>
      </c>
      <c r="M31" s="53">
        <f>SUMSQ($J$27:J31)/C31</f>
        <v>1628.9009510087376</v>
      </c>
      <c r="N31" s="11">
        <f>SUM($K$27:K31)/C31</f>
        <v>32.49885654898587</v>
      </c>
      <c r="O31" s="55">
        <f t="shared" si="9"/>
        <v>0.11278605215484459</v>
      </c>
      <c r="P31" s="55">
        <f>AVERAGE($O$27:O31)</f>
        <v>2.7372294394434085</v>
      </c>
      <c r="Q31" s="12">
        <f>SUM($J$27:J31)/N31</f>
        <v>-2.5438975770052492</v>
      </c>
      <c r="R31" s="7"/>
      <c r="S31" s="7"/>
      <c r="T31" s="7"/>
      <c r="U31" s="20"/>
      <c r="V31" s="21"/>
      <c r="W31" s="7"/>
      <c r="X31" s="7"/>
    </row>
    <row r="32" spans="1:24" ht="15.5" x14ac:dyDescent="0.35">
      <c r="A32" s="30"/>
      <c r="B32" s="30" t="s">
        <v>13</v>
      </c>
      <c r="C32" s="30">
        <v>6</v>
      </c>
      <c r="D32" s="49">
        <v>1163</v>
      </c>
      <c r="E32" s="48">
        <f t="shared" si="5"/>
        <v>1475.7757199744556</v>
      </c>
      <c r="F32" s="41">
        <f t="shared" si="6"/>
        <v>91.687998335495465</v>
      </c>
      <c r="G32" s="51">
        <f t="shared" ref="G32:G42" si="10">$B$50*(D28/E28)+(1-$B$50)*G28</f>
        <v>0.7983753457068089</v>
      </c>
      <c r="H32" s="50">
        <f t="shared" si="8"/>
        <v>1179.0241585477061</v>
      </c>
      <c r="I32" s="7"/>
      <c r="J32" s="11">
        <f t="shared" si="3"/>
        <v>16.024158547706065</v>
      </c>
      <c r="K32" s="11">
        <f t="shared" si="4"/>
        <v>16.024158547706065</v>
      </c>
      <c r="L32" s="11">
        <f>SUM($J$27:J32)</f>
        <v>-66.649603882700262</v>
      </c>
      <c r="M32" s="53">
        <f>SUMSQ($J$27:J32)/C32</f>
        <v>1400.2130687009515</v>
      </c>
      <c r="N32" s="11">
        <f>SUM($K$27:K32)/C32</f>
        <v>29.753073548772573</v>
      </c>
      <c r="O32" s="55">
        <f t="shared" si="9"/>
        <v>1.3778296257700831</v>
      </c>
      <c r="P32" s="55">
        <f>AVERAGE($O$27:O32)</f>
        <v>2.5106628038311878</v>
      </c>
      <c r="Q32" s="12">
        <f>SUM($J$27:J32)/N32</f>
        <v>-2.2400913900019521</v>
      </c>
      <c r="R32" s="7"/>
      <c r="S32" s="7"/>
      <c r="T32" s="7"/>
      <c r="U32" s="20"/>
      <c r="V32" s="21"/>
      <c r="W32" s="7"/>
      <c r="X32" s="7"/>
    </row>
    <row r="33" spans="1:24" ht="15.5" x14ac:dyDescent="0.35">
      <c r="A33" s="30"/>
      <c r="B33" s="30" t="s">
        <v>14</v>
      </c>
      <c r="C33" s="30">
        <v>7</v>
      </c>
      <c r="D33" s="49">
        <v>1857</v>
      </c>
      <c r="E33" s="48">
        <f t="shared" si="5"/>
        <v>1565.35962051911</v>
      </c>
      <c r="F33" s="41">
        <f t="shared" si="6"/>
        <v>91.477588556411362</v>
      </c>
      <c r="G33" s="51">
        <f t="shared" si="10"/>
        <v>1.2174001588722698</v>
      </c>
      <c r="H33" s="50">
        <f t="shared" si="8"/>
        <v>1908.2305796970531</v>
      </c>
      <c r="I33" s="7"/>
      <c r="J33" s="11">
        <f t="shared" si="3"/>
        <v>51.230579697053145</v>
      </c>
      <c r="K33" s="11">
        <f t="shared" si="4"/>
        <v>51.230579697053145</v>
      </c>
      <c r="L33" s="11">
        <f>SUM($J$27:J33)</f>
        <v>-15.419024185647118</v>
      </c>
      <c r="M33" s="53">
        <f>SUMSQ($J$27:J33)/C33</f>
        <v>1575.1215297574033</v>
      </c>
      <c r="N33" s="11">
        <f>SUM($K$27:K33)/C33</f>
        <v>32.821288712812652</v>
      </c>
      <c r="O33" s="55">
        <f t="shared" si="9"/>
        <v>2.7587818899867065</v>
      </c>
      <c r="P33" s="55">
        <f>AVERAGE($O$27:O33)</f>
        <v>2.5461083875676906</v>
      </c>
      <c r="Q33" s="12">
        <f>SUM($J$27:J33)/N33</f>
        <v>-0.46978728716486673</v>
      </c>
      <c r="R33" s="7"/>
      <c r="S33" s="7"/>
      <c r="T33" s="7"/>
      <c r="U33" s="20"/>
      <c r="V33" s="21"/>
      <c r="W33" s="7"/>
      <c r="X33" s="7"/>
    </row>
    <row r="34" spans="1:24" ht="15.5" x14ac:dyDescent="0.35">
      <c r="A34" s="30"/>
      <c r="B34" s="30" t="s">
        <v>15</v>
      </c>
      <c r="C34" s="30">
        <v>8</v>
      </c>
      <c r="D34" s="49">
        <v>2469</v>
      </c>
      <c r="E34" s="48">
        <f t="shared" si="5"/>
        <v>1656.5281253022727</v>
      </c>
      <c r="F34" s="41">
        <f t="shared" si="6"/>
        <v>91.446680179086499</v>
      </c>
      <c r="G34" s="51">
        <f t="shared" si="10"/>
        <v>1.4957693775147889</v>
      </c>
      <c r="H34" s="50">
        <f t="shared" si="8"/>
        <v>2478.2463608622325</v>
      </c>
      <c r="I34" s="7"/>
      <c r="J34" s="11">
        <f t="shared" si="3"/>
        <v>9.24636086223245</v>
      </c>
      <c r="K34" s="11">
        <f t="shared" si="4"/>
        <v>9.24636086223245</v>
      </c>
      <c r="L34" s="11">
        <f>SUM($J$27:J34)</f>
        <v>-6.1726633234146675</v>
      </c>
      <c r="M34" s="53">
        <f>SUMSQ($J$27:J34)/C34</f>
        <v>1388.9182371870559</v>
      </c>
      <c r="N34" s="11">
        <f>SUM($K$27:K34)/C34</f>
        <v>29.874422731490128</v>
      </c>
      <c r="O34" s="55">
        <f t="shared" si="9"/>
        <v>0.37449821232209196</v>
      </c>
      <c r="P34" s="55">
        <f>AVERAGE($O$27:O34)</f>
        <v>2.2746571156619906</v>
      </c>
      <c r="Q34" s="12">
        <f>SUM($J$27:J34)/N34</f>
        <v>-0.2066203380361277</v>
      </c>
      <c r="R34" s="7"/>
      <c r="S34" s="7"/>
      <c r="T34" s="7"/>
      <c r="U34" s="20"/>
      <c r="V34" s="21"/>
      <c r="W34" s="7"/>
      <c r="X34" s="7"/>
    </row>
    <row r="35" spans="1:24" ht="15.5" x14ac:dyDescent="0.35">
      <c r="A35" s="30">
        <v>3</v>
      </c>
      <c r="B35" s="30" t="s">
        <v>12</v>
      </c>
      <c r="C35" s="30">
        <v>9</v>
      </c>
      <c r="D35" s="49">
        <v>846</v>
      </c>
      <c r="E35" s="48">
        <f t="shared" si="5"/>
        <v>1745.1915350104243</v>
      </c>
      <c r="F35" s="41">
        <f t="shared" si="6"/>
        <v>91.16835313199303</v>
      </c>
      <c r="G35" s="51">
        <f t="shared" si="10"/>
        <v>0.49990858761897106</v>
      </c>
      <c r="H35" s="50">
        <f t="shared" si="8"/>
        <v>873.82761620173198</v>
      </c>
      <c r="I35" s="7"/>
      <c r="J35" s="11">
        <f t="shared" si="3"/>
        <v>27.827616201731985</v>
      </c>
      <c r="K35" s="11">
        <f t="shared" si="4"/>
        <v>27.827616201731985</v>
      </c>
      <c r="L35" s="11">
        <f>SUM($J$27:J35)</f>
        <v>21.654952878317317</v>
      </c>
      <c r="M35" s="53">
        <f>SUMSQ($J$27:J35)/C35</f>
        <v>1320.6357912185936</v>
      </c>
      <c r="N35" s="11">
        <f>SUM($K$27:K35)/C35</f>
        <v>29.646999783739222</v>
      </c>
      <c r="O35" s="55">
        <f t="shared" si="9"/>
        <v>3.289316335902126</v>
      </c>
      <c r="P35" s="55">
        <f>AVERAGE($O$27:O35)</f>
        <v>2.3873970290220057</v>
      </c>
      <c r="Q35" s="12">
        <f>SUM($J$27:J35)/N35</f>
        <v>0.73042645246668836</v>
      </c>
      <c r="R35" s="7"/>
      <c r="S35" s="7"/>
      <c r="T35" s="7"/>
      <c r="U35" s="20"/>
      <c r="V35" s="21"/>
      <c r="W35" s="7"/>
      <c r="X35" s="7"/>
    </row>
    <row r="36" spans="1:24" ht="15.5" x14ac:dyDescent="0.35">
      <c r="A36" s="30"/>
      <c r="B36" s="30" t="s">
        <v>13</v>
      </c>
      <c r="C36" s="30">
        <v>10</v>
      </c>
      <c r="D36" s="49">
        <v>1439</v>
      </c>
      <c r="E36" s="48">
        <f t="shared" si="5"/>
        <v>1834.8374083662236</v>
      </c>
      <c r="F36" s="41">
        <f t="shared" si="6"/>
        <v>91.016105154373648</v>
      </c>
      <c r="G36" s="51">
        <f t="shared" si="10"/>
        <v>0.79682806276798424</v>
      </c>
      <c r="H36" s="50">
        <f t="shared" si="8"/>
        <v>1463.2630922133546</v>
      </c>
      <c r="I36" s="7"/>
      <c r="J36" s="11">
        <f t="shared" si="3"/>
        <v>24.263092213354639</v>
      </c>
      <c r="K36" s="11">
        <f t="shared" si="4"/>
        <v>24.263092213354639</v>
      </c>
      <c r="L36" s="11">
        <f>SUM($J$27:J36)</f>
        <v>45.918045091671956</v>
      </c>
      <c r="M36" s="53">
        <f>SUMSQ($J$27:J36)/C36</f>
        <v>1247.4419764721092</v>
      </c>
      <c r="N36" s="11">
        <f>SUM($K$27:K36)/C36</f>
        <v>29.108609026700766</v>
      </c>
      <c r="O36" s="55">
        <f t="shared" si="9"/>
        <v>1.6861078675020598</v>
      </c>
      <c r="P36" s="55">
        <f>AVERAGE($O$27:O36)</f>
        <v>2.317268112870011</v>
      </c>
      <c r="Q36" s="12">
        <f>SUM($J$27:J36)/N36</f>
        <v>1.5774730097735765</v>
      </c>
      <c r="R36" s="7"/>
      <c r="S36" s="7"/>
      <c r="T36" s="7"/>
      <c r="U36" s="20"/>
      <c r="V36" s="21"/>
      <c r="W36" s="7"/>
      <c r="X36" s="7"/>
    </row>
    <row r="37" spans="1:24" ht="15.5" x14ac:dyDescent="0.35">
      <c r="A37" s="30"/>
      <c r="B37" s="30" t="s">
        <v>14</v>
      </c>
      <c r="C37" s="30">
        <v>11</v>
      </c>
      <c r="D37" s="49">
        <v>2271</v>
      </c>
      <c r="E37" s="48">
        <f t="shared" si="5"/>
        <v>1923.1920621454617</v>
      </c>
      <c r="F37" s="41">
        <f t="shared" si="6"/>
        <v>90.749960016860101</v>
      </c>
      <c r="G37" s="51">
        <f t="shared" si="10"/>
        <v>1.2127364652959596</v>
      </c>
      <c r="H37" s="50">
        <f t="shared" si="8"/>
        <v>2335.5527826647735</v>
      </c>
      <c r="I37" s="7"/>
      <c r="J37" s="11">
        <f t="shared" si="3"/>
        <v>64.552782664773531</v>
      </c>
      <c r="K37" s="11">
        <f t="shared" si="4"/>
        <v>64.552782664773531</v>
      </c>
      <c r="L37" s="11">
        <f>SUM($J$27:J37)</f>
        <v>110.47082775644549</v>
      </c>
      <c r="M37" s="53">
        <f>SUMSQ($J$27:J37)/C37</f>
        <v>1512.8619558624162</v>
      </c>
      <c r="N37" s="11">
        <f>SUM($K$27:K37)/C37</f>
        <v>32.330806630161923</v>
      </c>
      <c r="O37" s="55">
        <f t="shared" si="9"/>
        <v>2.8424827241203667</v>
      </c>
      <c r="P37" s="55">
        <f>AVERAGE($O$27:O37)</f>
        <v>2.3650148957109525</v>
      </c>
      <c r="Q37" s="12">
        <f>SUM($J$27:J37)/N37</f>
        <v>3.4168905533394733</v>
      </c>
      <c r="R37" s="7"/>
      <c r="S37" s="7"/>
      <c r="T37" s="7"/>
      <c r="U37" s="20"/>
      <c r="V37" s="21"/>
      <c r="W37" s="7"/>
      <c r="X37" s="7"/>
    </row>
    <row r="38" spans="1:24" ht="15.5" x14ac:dyDescent="0.35">
      <c r="A38" s="30"/>
      <c r="B38" s="30" t="s">
        <v>15</v>
      </c>
      <c r="C38" s="30">
        <v>12</v>
      </c>
      <c r="D38" s="49">
        <v>3079</v>
      </c>
      <c r="E38" s="48">
        <f t="shared" si="5"/>
        <v>2016.2233023244937</v>
      </c>
      <c r="F38" s="41">
        <f t="shared" si="6"/>
        <v>90.978088033077299</v>
      </c>
      <c r="G38" s="51">
        <f t="shared" si="10"/>
        <v>1.4949739751290747</v>
      </c>
      <c r="H38" s="50">
        <f t="shared" si="8"/>
        <v>3010.7909105514932</v>
      </c>
      <c r="I38" s="7"/>
      <c r="J38" s="11">
        <f t="shared" si="3"/>
        <v>-68.209089448506802</v>
      </c>
      <c r="K38" s="11">
        <f t="shared" si="4"/>
        <v>68.209089448506802</v>
      </c>
      <c r="L38" s="11">
        <f>SUM($J$27:J38)</f>
        <v>42.261738307938685</v>
      </c>
      <c r="M38" s="53">
        <f>SUMSQ($J$27:J38)/C38</f>
        <v>1774.4967831567483</v>
      </c>
      <c r="N38" s="11">
        <f>SUM($K$27:K38)/C38</f>
        <v>35.320663531690663</v>
      </c>
      <c r="O38" s="55">
        <f t="shared" si="9"/>
        <v>2.2153000795227933</v>
      </c>
      <c r="P38" s="55">
        <f>AVERAGE($O$27:O38)</f>
        <v>2.3525386610286056</v>
      </c>
      <c r="Q38" s="12">
        <f>SUM($J$27:J38)/N38</f>
        <v>1.1965159790959279</v>
      </c>
      <c r="R38" s="7"/>
      <c r="S38" s="7"/>
      <c r="T38" s="7"/>
      <c r="U38" s="20"/>
      <c r="V38" s="21"/>
      <c r="W38" s="7"/>
      <c r="X38" s="7"/>
    </row>
    <row r="39" spans="1:24" ht="15.5" x14ac:dyDescent="0.35">
      <c r="A39" s="30">
        <v>4</v>
      </c>
      <c r="B39" s="30" t="s">
        <v>12</v>
      </c>
      <c r="C39" s="30">
        <v>13</v>
      </c>
      <c r="D39" s="49">
        <v>1070</v>
      </c>
      <c r="E39" s="48">
        <f t="shared" si="5"/>
        <v>2109.3495377125519</v>
      </c>
      <c r="F39" s="41">
        <f t="shared" si="6"/>
        <v>91.192902768575379</v>
      </c>
      <c r="G39" s="51">
        <f t="shared" si="10"/>
        <v>0.49763638125697818</v>
      </c>
      <c r="H39" s="50">
        <f t="shared" si="8"/>
        <v>1048.6200744772148</v>
      </c>
      <c r="I39" s="7"/>
      <c r="J39" s="11">
        <f t="shared" si="3"/>
        <v>-21.379925522785243</v>
      </c>
      <c r="K39" s="11">
        <f t="shared" si="4"/>
        <v>21.379925522785243</v>
      </c>
      <c r="L39" s="11">
        <f>SUM($J$27:J39)</f>
        <v>20.881812785153443</v>
      </c>
      <c r="M39" s="53">
        <f>SUMSQ($J$27:J39)/C39</f>
        <v>1673.1586625569862</v>
      </c>
      <c r="N39" s="11">
        <f>SUM($K$27:K39)/C39</f>
        <v>34.248299069467173</v>
      </c>
      <c r="O39" s="55">
        <f t="shared" si="9"/>
        <v>1.998123880634135</v>
      </c>
      <c r="P39" s="55">
        <f>AVERAGE($O$27:O39)</f>
        <v>2.3252759856136467</v>
      </c>
      <c r="Q39" s="12">
        <f>SUM($J$27:J39)/N39</f>
        <v>0.60971824448268341</v>
      </c>
      <c r="R39" s="7"/>
      <c r="S39" s="7"/>
      <c r="T39" s="7"/>
      <c r="U39" s="20"/>
      <c r="V39" s="21"/>
      <c r="W39" s="7"/>
      <c r="X39" s="7"/>
    </row>
    <row r="40" spans="1:24" ht="15.5" x14ac:dyDescent="0.35">
      <c r="A40" s="30"/>
      <c r="B40" s="30" t="s">
        <v>13</v>
      </c>
      <c r="C40" s="30">
        <v>14</v>
      </c>
      <c r="D40" s="49">
        <v>1751</v>
      </c>
      <c r="E40" s="48">
        <f t="shared" si="5"/>
        <v>2200.648903364231</v>
      </c>
      <c r="F40" s="41">
        <f t="shared" si="6"/>
        <v>91.203549056885763</v>
      </c>
      <c r="G40" s="51">
        <f t="shared" si="10"/>
        <v>0.79494370471825282</v>
      </c>
      <c r="H40" s="50">
        <f t="shared" si="8"/>
        <v>1749.3073600258128</v>
      </c>
      <c r="I40" s="7"/>
      <c r="J40" s="11">
        <f t="shared" si="3"/>
        <v>-1.6926399741871592</v>
      </c>
      <c r="K40" s="11">
        <f t="shared" si="4"/>
        <v>1.6926399741871592</v>
      </c>
      <c r="L40" s="11">
        <f>SUM($J$27:J40)</f>
        <v>19.189172810966284</v>
      </c>
      <c r="M40" s="53">
        <f>SUMSQ($J$27:J40)/C40</f>
        <v>1553.851974523074</v>
      </c>
      <c r="N40" s="11">
        <f>SUM($K$27:K40)/C40</f>
        <v>31.922894848375741</v>
      </c>
      <c r="O40" s="55">
        <f t="shared" si="9"/>
        <v>9.6667045927307779E-2</v>
      </c>
      <c r="P40" s="55">
        <f>AVERAGE($O$27:O40)</f>
        <v>2.1660896327789083</v>
      </c>
      <c r="Q40" s="12">
        <f>SUM($J$27:J40)/N40</f>
        <v>0.60111004663296197</v>
      </c>
      <c r="R40" s="7"/>
      <c r="S40" s="7"/>
      <c r="T40" s="7"/>
      <c r="U40" s="20"/>
      <c r="V40" s="21"/>
      <c r="W40" s="7"/>
      <c r="X40" s="7"/>
    </row>
    <row r="41" spans="1:24" ht="15.5" x14ac:dyDescent="0.35">
      <c r="A41" s="30"/>
      <c r="B41" s="30" t="s">
        <v>14</v>
      </c>
      <c r="C41" s="30">
        <v>15</v>
      </c>
      <c r="D41" s="49">
        <v>2785</v>
      </c>
      <c r="E41" s="48">
        <f t="shared" si="5"/>
        <v>2292.5374564850836</v>
      </c>
      <c r="F41" s="41">
        <f t="shared" si="6"/>
        <v>91.272049463282443</v>
      </c>
      <c r="G41" s="51">
        <f t="shared" si="10"/>
        <v>1.2079533904742652</v>
      </c>
      <c r="H41" s="50">
        <f t="shared" si="8"/>
        <v>2768.4509403688476</v>
      </c>
      <c r="I41" s="7"/>
      <c r="J41" s="11">
        <f t="shared" si="3"/>
        <v>-16.549059631152431</v>
      </c>
      <c r="K41" s="11">
        <f t="shared" si="4"/>
        <v>16.549059631152431</v>
      </c>
      <c r="L41" s="11">
        <f>SUM($J$27:J41)</f>
        <v>2.6401131798138522</v>
      </c>
      <c r="M41" s="53">
        <f>SUMSQ($J$27:J41)/C41</f>
        <v>1468.5199345332319</v>
      </c>
      <c r="N41" s="11">
        <f>SUM($K$27:K41)/C41</f>
        <v>30.897972500560854</v>
      </c>
      <c r="O41" s="55">
        <f t="shared" si="9"/>
        <v>0.59422117167513222</v>
      </c>
      <c r="P41" s="55">
        <f>AVERAGE($O$27:O41)</f>
        <v>2.0612984020386564</v>
      </c>
      <c r="Q41" s="12">
        <f>SUM($J$27:J41)/N41</f>
        <v>8.5446162519755273E-2</v>
      </c>
      <c r="R41" s="7"/>
      <c r="S41" s="7"/>
      <c r="T41" s="7"/>
      <c r="U41" s="20"/>
      <c r="V41" s="21"/>
      <c r="W41" s="7"/>
      <c r="X41" s="7"/>
    </row>
    <row r="42" spans="1:24" ht="15.5" x14ac:dyDescent="0.35">
      <c r="A42" s="30"/>
      <c r="B42" s="30" t="s">
        <v>15</v>
      </c>
      <c r="C42" s="30">
        <v>16</v>
      </c>
      <c r="D42" s="49">
        <v>3613</v>
      </c>
      <c r="E42" s="48">
        <f t="shared" si="5"/>
        <v>2385.0688440754352</v>
      </c>
      <c r="F42" s="41">
        <f t="shared" si="6"/>
        <v>91.397983275989361</v>
      </c>
      <c r="G42" s="51">
        <f t="shared" si="10"/>
        <v>1.4997947681608812</v>
      </c>
      <c r="H42" s="50">
        <f t="shared" si="8"/>
        <v>3575.2250253135348</v>
      </c>
      <c r="I42" s="7"/>
      <c r="J42" s="13">
        <f t="shared" si="3"/>
        <v>-37.774974686465157</v>
      </c>
      <c r="K42" s="13">
        <f t="shared" si="4"/>
        <v>37.774974686465157</v>
      </c>
      <c r="L42" s="13">
        <f>SUM($J$27:J42)</f>
        <v>-35.134861506651305</v>
      </c>
      <c r="M42" s="54">
        <f>SUMSQ($J$27:J42)/C42</f>
        <v>1465.9217331600976</v>
      </c>
      <c r="N42" s="13">
        <f>SUM($K$27:K42)/C42</f>
        <v>31.327785137179873</v>
      </c>
      <c r="O42" s="56">
        <f t="shared" si="9"/>
        <v>1.0455293298218975</v>
      </c>
      <c r="P42" s="56">
        <f>AVERAGE($O$27:O42)</f>
        <v>1.997812835025109</v>
      </c>
      <c r="Q42" s="14">
        <f>SUM($J$27:J42)/N42</f>
        <v>-1.1215239555813088</v>
      </c>
      <c r="R42" s="7"/>
      <c r="S42" s="7"/>
      <c r="T42" s="7"/>
      <c r="U42" s="7"/>
      <c r="V42" s="22"/>
      <c r="W42" s="7"/>
      <c r="X42" s="7"/>
    </row>
    <row r="43" spans="1:24" ht="16" thickBot="1" x14ac:dyDescent="0.4">
      <c r="A43" s="6">
        <v>5</v>
      </c>
      <c r="B43" s="6" t="s">
        <v>12</v>
      </c>
      <c r="C43" s="6">
        <v>17</v>
      </c>
      <c r="D43" s="6"/>
      <c r="E43" s="7"/>
      <c r="F43" s="7"/>
      <c r="H43" s="52">
        <f>($E$42+$F$42)*G39</f>
        <v>1232.3799902661126</v>
      </c>
      <c r="I43" s="15"/>
      <c r="J43" s="15"/>
      <c r="K43" s="15"/>
      <c r="L43" s="15"/>
      <c r="M43" s="16" t="s">
        <v>47</v>
      </c>
      <c r="N43" s="17">
        <f>1.25*N42</f>
        <v>39.159731421474845</v>
      </c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15.5" x14ac:dyDescent="0.35">
      <c r="A44" s="6"/>
      <c r="B44" s="6" t="s">
        <v>13</v>
      </c>
      <c r="C44" s="6">
        <v>18</v>
      </c>
      <c r="D44" s="6"/>
      <c r="E44" s="7"/>
      <c r="F44" s="7"/>
      <c r="H44" s="52">
        <f t="shared" ref="H44:H46" si="11">($E$42+$F$42)*G40</f>
        <v>1968.6517143465992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15.5" x14ac:dyDescent="0.35">
      <c r="A45" s="6"/>
      <c r="B45" s="6" t="s">
        <v>14</v>
      </c>
      <c r="C45" s="6">
        <v>19</v>
      </c>
      <c r="D45" s="6"/>
      <c r="E45" s="7"/>
      <c r="F45" s="7"/>
      <c r="H45" s="52">
        <f t="shared" si="11"/>
        <v>2991.4565004962001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5.5" x14ac:dyDescent="0.35">
      <c r="A46" s="6"/>
      <c r="B46" s="6" t="s">
        <v>15</v>
      </c>
      <c r="C46" s="6">
        <v>20</v>
      </c>
      <c r="D46" s="6"/>
      <c r="E46" s="7"/>
      <c r="F46" s="7"/>
      <c r="H46" s="52">
        <f t="shared" si="11"/>
        <v>3714.1919911856426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15.5" x14ac:dyDescent="0.35">
      <c r="A47" s="6"/>
      <c r="B47" s="6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5.5" x14ac:dyDescent="0.35">
      <c r="A48" s="29" t="s">
        <v>44</v>
      </c>
      <c r="B48" s="30">
        <v>0.05</v>
      </c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15.5" x14ac:dyDescent="0.35">
      <c r="A49" s="29" t="s">
        <v>45</v>
      </c>
      <c r="B49" s="30">
        <v>0.1</v>
      </c>
      <c r="C49" s="6"/>
      <c r="D49" s="6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7"/>
      <c r="Q49" s="7"/>
      <c r="R49" s="7"/>
      <c r="S49" s="7"/>
      <c r="T49" s="7"/>
      <c r="U49" s="7"/>
      <c r="V49" s="7"/>
      <c r="W49" s="7"/>
      <c r="X49" s="7"/>
    </row>
    <row r="50" spans="1:24" ht="15.5" x14ac:dyDescent="0.35">
      <c r="A50" s="29" t="s">
        <v>46</v>
      </c>
      <c r="B50" s="30">
        <v>0.15</v>
      </c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</sheetData>
  <phoneticPr fontId="0" type="noConversion"/>
  <pageMargins left="0.75" right="0.75" top="0.52" bottom="0.49" header="0.5" footer="0.5"/>
  <pageSetup paperSize="9" scale="66" orientation="landscape" horizontalDpi="300" verticalDpi="300" r:id="rId1"/>
  <headerFooter alignWithMargins="0">
    <oddFooter>&amp;LCR - &amp;D &amp;T&amp;R&amp;F  -  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zoomScale="75" workbookViewId="0">
      <selection activeCell="M27" sqref="M27:M42"/>
    </sheetView>
  </sheetViews>
  <sheetFormatPr defaultRowHeight="12.5" x14ac:dyDescent="0.25"/>
  <cols>
    <col min="1" max="1" width="8" style="1" customWidth="1"/>
    <col min="2" max="2" width="9.7265625" style="1" bestFit="1" customWidth="1"/>
    <col min="3" max="4" width="8" style="1" customWidth="1"/>
    <col min="5" max="5" width="18.1796875" customWidth="1"/>
    <col min="6" max="7" width="13.54296875" customWidth="1"/>
    <col min="8" max="8" width="15.7265625" customWidth="1"/>
    <col min="9" max="9" width="3.81640625" customWidth="1"/>
    <col min="10" max="10" width="18" customWidth="1"/>
    <col min="11" max="12" width="8.453125" customWidth="1"/>
    <col min="13" max="13" width="12.54296875" customWidth="1"/>
    <col min="14" max="14" width="8.453125" customWidth="1"/>
    <col min="15" max="15" width="9.81640625" bestFit="1" customWidth="1"/>
    <col min="16" max="18" width="8.453125" customWidth="1"/>
    <col min="19" max="19" width="21.7265625" customWidth="1"/>
    <col min="20" max="20" width="16.1796875" bestFit="1" customWidth="1"/>
    <col min="21" max="21" width="17.453125" customWidth="1"/>
    <col min="22" max="22" width="16.1796875" bestFit="1" customWidth="1"/>
    <col min="23" max="23" width="16.26953125" bestFit="1" customWidth="1"/>
    <col min="24" max="24" width="16.81640625" bestFit="1" customWidth="1"/>
  </cols>
  <sheetData>
    <row r="1" spans="1:24" ht="15.5" x14ac:dyDescent="0.35">
      <c r="A1" s="42" t="s">
        <v>54</v>
      </c>
      <c r="B1" s="6"/>
      <c r="C1" s="6"/>
      <c r="D1" s="6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15.5" x14ac:dyDescent="0.35">
      <c r="A2" s="6"/>
      <c r="B2" s="6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5" x14ac:dyDescent="0.35">
      <c r="A3" s="8" t="s">
        <v>48</v>
      </c>
      <c r="B3" s="6"/>
      <c r="C3" s="21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46.5" x14ac:dyDescent="0.35">
      <c r="A4" s="31" t="s">
        <v>0</v>
      </c>
      <c r="B4" s="31" t="s">
        <v>1</v>
      </c>
      <c r="C4" s="31" t="s">
        <v>2</v>
      </c>
      <c r="D4" s="31" t="s">
        <v>3</v>
      </c>
      <c r="E4" s="37" t="s">
        <v>38</v>
      </c>
      <c r="F4" s="43" t="s">
        <v>49</v>
      </c>
      <c r="G4" s="43" t="s">
        <v>50</v>
      </c>
      <c r="H4" s="43" t="s">
        <v>51</v>
      </c>
      <c r="I4" s="23"/>
      <c r="J4" s="7" t="s">
        <v>39</v>
      </c>
      <c r="K4" s="7"/>
      <c r="L4" s="7"/>
      <c r="M4" s="7"/>
      <c r="N4" s="7"/>
      <c r="O4" s="7"/>
    </row>
    <row r="5" spans="1:24" ht="15.5" x14ac:dyDescent="0.35">
      <c r="A5" s="30"/>
      <c r="B5" s="30"/>
      <c r="C5" s="30">
        <v>0</v>
      </c>
      <c r="D5" s="30"/>
      <c r="E5" s="30"/>
      <c r="F5" s="34"/>
      <c r="G5" s="38"/>
      <c r="H5" s="38"/>
      <c r="I5" s="23"/>
    </row>
    <row r="6" spans="1:24" ht="16" thickBot="1" x14ac:dyDescent="0.4">
      <c r="A6" s="30">
        <v>1</v>
      </c>
      <c r="B6" s="30" t="s">
        <v>12</v>
      </c>
      <c r="C6" s="30">
        <v>1</v>
      </c>
      <c r="D6" s="49">
        <v>513</v>
      </c>
      <c r="E6" s="35"/>
      <c r="F6" s="36"/>
      <c r="G6" s="39"/>
      <c r="H6" s="40">
        <f>(G10+G14+G18)/3</f>
        <v>0.49871592808566706</v>
      </c>
      <c r="I6" s="23"/>
    </row>
    <row r="7" spans="1:24" ht="15.5" x14ac:dyDescent="0.35">
      <c r="A7" s="30"/>
      <c r="B7" s="30" t="s">
        <v>13</v>
      </c>
      <c r="C7" s="30">
        <v>2</v>
      </c>
      <c r="D7" s="49">
        <v>932</v>
      </c>
      <c r="E7" s="35"/>
      <c r="F7" s="36"/>
      <c r="G7" s="39"/>
      <c r="H7" s="40">
        <f>(G11+G15+G19)/3</f>
        <v>0.79090138735796434</v>
      </c>
      <c r="I7" s="23"/>
      <c r="J7" s="5" t="s">
        <v>16</v>
      </c>
      <c r="K7" s="5"/>
    </row>
    <row r="8" spans="1:24" ht="15.5" x14ac:dyDescent="0.35">
      <c r="A8" s="30"/>
      <c r="B8" s="30" t="s">
        <v>14</v>
      </c>
      <c r="C8" s="30">
        <v>3</v>
      </c>
      <c r="D8" s="49">
        <v>1509</v>
      </c>
      <c r="E8" s="48">
        <f>(D6+2*SUM(D7:D9)+D10)/8</f>
        <v>1236.5</v>
      </c>
      <c r="F8" s="48">
        <f t="shared" ref="F8:F19" si="0">$K$21+$K$22*C8</f>
        <v>1195.2516025641025</v>
      </c>
      <c r="G8" s="40">
        <f>D8/F8</f>
        <v>1.2624956927586055</v>
      </c>
      <c r="H8" s="40">
        <f>(G8+G12+G16)/3</f>
        <v>1.2107940639143744</v>
      </c>
      <c r="I8" s="23"/>
      <c r="J8" s="2" t="s">
        <v>17</v>
      </c>
      <c r="K8" s="2">
        <v>0.99730264361385956</v>
      </c>
    </row>
    <row r="9" spans="1:24" ht="15.5" x14ac:dyDescent="0.35">
      <c r="A9" s="30"/>
      <c r="B9" s="30" t="s">
        <v>15</v>
      </c>
      <c r="C9" s="30">
        <v>4</v>
      </c>
      <c r="D9" s="49">
        <v>1902</v>
      </c>
      <c r="E9" s="48">
        <f t="shared" ref="E9:E19" si="1">(D7+2*SUM(D8:D10)+D11)/8</f>
        <v>1287.875</v>
      </c>
      <c r="F9" s="48">
        <f t="shared" si="0"/>
        <v>1286.4880536130536</v>
      </c>
      <c r="G9" s="40">
        <f t="shared" ref="G9:G19" si="2">D9/F9</f>
        <v>1.4784435771931999</v>
      </c>
      <c r="H9" s="40">
        <f>(G9+G13+G17)/3</f>
        <v>1.5001673904202377</v>
      </c>
      <c r="I9" s="23"/>
      <c r="J9" s="2" t="s">
        <v>18</v>
      </c>
      <c r="K9" s="2">
        <v>0.99461256295919287</v>
      </c>
    </row>
    <row r="10" spans="1:24" ht="15.5" x14ac:dyDescent="0.35">
      <c r="A10" s="30">
        <v>2</v>
      </c>
      <c r="B10" s="30" t="s">
        <v>12</v>
      </c>
      <c r="C10" s="30">
        <v>5</v>
      </c>
      <c r="D10" s="49">
        <v>693</v>
      </c>
      <c r="E10" s="48">
        <f t="shared" si="1"/>
        <v>1360.25</v>
      </c>
      <c r="F10" s="48">
        <f t="shared" si="0"/>
        <v>1377.7245046620046</v>
      </c>
      <c r="G10" s="40">
        <f t="shared" si="2"/>
        <v>0.50300332007959225</v>
      </c>
      <c r="H10" s="39"/>
      <c r="I10" s="23"/>
      <c r="J10" s="2" t="s">
        <v>19</v>
      </c>
      <c r="K10" s="2">
        <v>0.99407381925511218</v>
      </c>
    </row>
    <row r="11" spans="1:24" ht="15.5" x14ac:dyDescent="0.35">
      <c r="A11" s="30"/>
      <c r="B11" s="30" t="s">
        <v>13</v>
      </c>
      <c r="C11" s="30">
        <v>6</v>
      </c>
      <c r="D11" s="49">
        <v>1163</v>
      </c>
      <c r="E11" s="48">
        <f t="shared" si="1"/>
        <v>1474.625</v>
      </c>
      <c r="F11" s="48">
        <f t="shared" si="0"/>
        <v>1468.9609557109557</v>
      </c>
      <c r="G11" s="40">
        <f t="shared" si="2"/>
        <v>0.79171607351342088</v>
      </c>
      <c r="H11" s="39"/>
      <c r="I11" s="23"/>
      <c r="J11" s="2" t="s">
        <v>20</v>
      </c>
      <c r="K11" s="2">
        <v>25.392212037993144</v>
      </c>
    </row>
    <row r="12" spans="1:24" ht="16" thickBot="1" x14ac:dyDescent="0.4">
      <c r="A12" s="30"/>
      <c r="B12" s="30" t="s">
        <v>14</v>
      </c>
      <c r="C12" s="30">
        <v>7</v>
      </c>
      <c r="D12" s="49">
        <v>1857</v>
      </c>
      <c r="E12" s="48">
        <f t="shared" si="1"/>
        <v>1564.625</v>
      </c>
      <c r="F12" s="48">
        <f t="shared" si="0"/>
        <v>1560.1974067599067</v>
      </c>
      <c r="G12" s="40">
        <f t="shared" si="2"/>
        <v>1.1902339998477944</v>
      </c>
      <c r="H12" s="39"/>
      <c r="I12" s="23"/>
      <c r="J12" s="3" t="s">
        <v>21</v>
      </c>
      <c r="K12" s="3">
        <v>12</v>
      </c>
    </row>
    <row r="13" spans="1:24" ht="15.5" x14ac:dyDescent="0.35">
      <c r="A13" s="30"/>
      <c r="B13" s="30" t="s">
        <v>15</v>
      </c>
      <c r="C13" s="30">
        <v>8</v>
      </c>
      <c r="D13" s="49">
        <v>2469</v>
      </c>
      <c r="E13" s="48">
        <f t="shared" si="1"/>
        <v>1618.25</v>
      </c>
      <c r="F13" s="48">
        <f t="shared" si="0"/>
        <v>1651.4338578088577</v>
      </c>
      <c r="G13" s="40">
        <f t="shared" si="2"/>
        <v>1.4950644183085231</v>
      </c>
      <c r="H13" s="39"/>
      <c r="I13" s="23"/>
    </row>
    <row r="14" spans="1:24" ht="16" thickBot="1" x14ac:dyDescent="0.4">
      <c r="A14" s="30">
        <v>3</v>
      </c>
      <c r="B14" s="30" t="s">
        <v>12</v>
      </c>
      <c r="C14" s="30">
        <v>9</v>
      </c>
      <c r="D14" s="49">
        <v>846</v>
      </c>
      <c r="E14" s="48">
        <f t="shared" si="1"/>
        <v>1704.5</v>
      </c>
      <c r="F14" s="48">
        <f t="shared" si="0"/>
        <v>1742.6703088578088</v>
      </c>
      <c r="G14" s="40">
        <f t="shared" si="2"/>
        <v>0.48546187749907227</v>
      </c>
      <c r="H14" s="39"/>
      <c r="I14" s="23"/>
      <c r="J14" t="s">
        <v>22</v>
      </c>
    </row>
    <row r="15" spans="1:24" ht="15.5" x14ac:dyDescent="0.35">
      <c r="A15" s="30"/>
      <c r="B15" s="30" t="s">
        <v>13</v>
      </c>
      <c r="C15" s="30">
        <v>10</v>
      </c>
      <c r="D15" s="49">
        <v>1439</v>
      </c>
      <c r="E15" s="48">
        <f t="shared" si="1"/>
        <v>1832.5</v>
      </c>
      <c r="F15" s="48">
        <f t="shared" si="0"/>
        <v>1833.9067599067598</v>
      </c>
      <c r="G15" s="40">
        <f t="shared" si="2"/>
        <v>0.78466366527443421</v>
      </c>
      <c r="H15" s="39"/>
      <c r="I15" s="23"/>
      <c r="J15" s="4"/>
      <c r="K15" s="4" t="s">
        <v>27</v>
      </c>
      <c r="L15" s="4" t="s">
        <v>28</v>
      </c>
      <c r="M15" s="4" t="s">
        <v>29</v>
      </c>
      <c r="N15" s="4" t="s">
        <v>30</v>
      </c>
      <c r="O15" s="4" t="s">
        <v>31</v>
      </c>
    </row>
    <row r="16" spans="1:24" ht="15.5" x14ac:dyDescent="0.35">
      <c r="A16" s="30"/>
      <c r="B16" s="30" t="s">
        <v>14</v>
      </c>
      <c r="C16" s="30">
        <v>11</v>
      </c>
      <c r="D16" s="49">
        <v>2271</v>
      </c>
      <c r="E16" s="48">
        <f t="shared" si="1"/>
        <v>1936.75</v>
      </c>
      <c r="F16" s="48">
        <f t="shared" si="0"/>
        <v>1925.1432109557109</v>
      </c>
      <c r="G16" s="40">
        <f t="shared" si="2"/>
        <v>1.179652499136723</v>
      </c>
      <c r="H16" s="39"/>
      <c r="I16" s="23"/>
      <c r="J16" s="2" t="s">
        <v>23</v>
      </c>
      <c r="K16" s="2">
        <v>1</v>
      </c>
      <c r="L16" s="2">
        <v>1190344.8700010928</v>
      </c>
      <c r="M16" s="2">
        <v>1190344.8700010928</v>
      </c>
      <c r="N16" s="2">
        <v>1846.170183383106</v>
      </c>
      <c r="O16" s="2">
        <v>1.1194090209901134E-12</v>
      </c>
    </row>
    <row r="17" spans="1:24" ht="15.5" x14ac:dyDescent="0.35">
      <c r="A17" s="30"/>
      <c r="B17" s="30" t="s">
        <v>15</v>
      </c>
      <c r="C17" s="30">
        <v>12</v>
      </c>
      <c r="D17" s="49">
        <v>3079</v>
      </c>
      <c r="E17" s="48">
        <f t="shared" si="1"/>
        <v>2003.75</v>
      </c>
      <c r="F17" s="48">
        <f t="shared" si="0"/>
        <v>2016.3796620046619</v>
      </c>
      <c r="G17" s="40">
        <f t="shared" si="2"/>
        <v>1.5269941757589902</v>
      </c>
      <c r="H17" s="39"/>
      <c r="I17" s="23"/>
      <c r="J17" s="2" t="s">
        <v>24</v>
      </c>
      <c r="K17" s="2">
        <v>10</v>
      </c>
      <c r="L17" s="2">
        <v>6447.6443218240393</v>
      </c>
      <c r="M17" s="2">
        <v>644.76443218240388</v>
      </c>
      <c r="N17" s="2"/>
      <c r="O17" s="2"/>
    </row>
    <row r="18" spans="1:24" ht="16" thickBot="1" x14ac:dyDescent="0.4">
      <c r="A18" s="30">
        <v>4</v>
      </c>
      <c r="B18" s="30" t="s">
        <v>12</v>
      </c>
      <c r="C18" s="30">
        <v>13</v>
      </c>
      <c r="D18" s="49">
        <v>1070</v>
      </c>
      <c r="E18" s="48">
        <f t="shared" si="1"/>
        <v>2107</v>
      </c>
      <c r="F18" s="48">
        <f t="shared" si="0"/>
        <v>2107.6161130536129</v>
      </c>
      <c r="G18" s="40">
        <f t="shared" si="2"/>
        <v>0.50768258667833677</v>
      </c>
      <c r="H18" s="39"/>
      <c r="I18" s="23"/>
      <c r="J18" s="3" t="s">
        <v>25</v>
      </c>
      <c r="K18" s="3">
        <v>11</v>
      </c>
      <c r="L18" s="3">
        <v>1196792.5143229167</v>
      </c>
      <c r="M18" s="3"/>
      <c r="N18" s="3"/>
      <c r="O18" s="3"/>
    </row>
    <row r="19" spans="1:24" ht="16" thickBot="1" x14ac:dyDescent="0.4">
      <c r="A19" s="30"/>
      <c r="B19" s="30" t="s">
        <v>13</v>
      </c>
      <c r="C19" s="30">
        <v>14</v>
      </c>
      <c r="D19" s="49">
        <v>1751</v>
      </c>
      <c r="E19" s="48">
        <f t="shared" si="1"/>
        <v>2238</v>
      </c>
      <c r="F19" s="48">
        <f t="shared" si="0"/>
        <v>2198.852564102564</v>
      </c>
      <c r="G19" s="40">
        <f t="shared" si="2"/>
        <v>0.79632442328603792</v>
      </c>
      <c r="H19" s="39"/>
      <c r="I19" s="23"/>
    </row>
    <row r="20" spans="1:24" ht="15.5" x14ac:dyDescent="0.35">
      <c r="A20" s="30"/>
      <c r="B20" s="30" t="s">
        <v>14</v>
      </c>
      <c r="C20" s="30">
        <v>15</v>
      </c>
      <c r="D20" s="49">
        <v>2785</v>
      </c>
      <c r="E20" s="48"/>
      <c r="F20" s="36"/>
      <c r="G20" s="39"/>
      <c r="H20" s="39"/>
      <c r="I20" s="23"/>
      <c r="J20" s="4"/>
      <c r="K20" s="4" t="s">
        <v>32</v>
      </c>
      <c r="L20" s="4" t="s">
        <v>20</v>
      </c>
      <c r="M20" s="4" t="s">
        <v>33</v>
      </c>
      <c r="N20" s="4" t="s">
        <v>34</v>
      </c>
      <c r="O20" s="4" t="s">
        <v>40</v>
      </c>
      <c r="P20" s="4" t="s">
        <v>41</v>
      </c>
      <c r="Q20" s="4" t="s">
        <v>42</v>
      </c>
      <c r="R20" s="4" t="s">
        <v>43</v>
      </c>
    </row>
    <row r="21" spans="1:24" ht="15.5" x14ac:dyDescent="0.35">
      <c r="A21" s="30"/>
      <c r="B21" s="30" t="s">
        <v>15</v>
      </c>
      <c r="C21" s="30">
        <v>16</v>
      </c>
      <c r="D21" s="49">
        <v>3613</v>
      </c>
      <c r="E21" s="48"/>
      <c r="F21" s="36"/>
      <c r="G21" s="39"/>
      <c r="H21" s="39"/>
      <c r="I21" s="23"/>
      <c r="J21" s="2" t="s">
        <v>26</v>
      </c>
      <c r="K21" s="27">
        <v>921.54224941724931</v>
      </c>
      <c r="L21" s="27">
        <v>19.480611311687731</v>
      </c>
      <c r="M21" s="27">
        <v>47.305612471429683</v>
      </c>
      <c r="N21" s="27">
        <v>4.2963393747091394E-13</v>
      </c>
      <c r="O21" s="27">
        <v>878.13674249323458</v>
      </c>
      <c r="P21" s="27">
        <v>964.94775634126404</v>
      </c>
      <c r="Q21" s="27">
        <v>878.13674249323458</v>
      </c>
      <c r="R21" s="27">
        <v>964.94775634126404</v>
      </c>
    </row>
    <row r="22" spans="1:24" ht="16" thickBot="1" x14ac:dyDescent="0.4">
      <c r="A22" s="6"/>
      <c r="B22" s="6"/>
      <c r="C22" s="6"/>
      <c r="D22" s="52"/>
      <c r="E22" s="58"/>
      <c r="F22" s="7"/>
      <c r="G22" s="24"/>
      <c r="H22" s="25"/>
      <c r="I22" s="26"/>
      <c r="J22" s="3" t="s">
        <v>35</v>
      </c>
      <c r="K22" s="28">
        <v>91.236451048951054</v>
      </c>
      <c r="L22" s="28">
        <v>2.1234034433177635</v>
      </c>
      <c r="M22" s="28">
        <v>42.967082556104572</v>
      </c>
      <c r="N22" s="28">
        <v>1.1194090209901134E-12</v>
      </c>
      <c r="O22" s="28">
        <v>86.505213338453316</v>
      </c>
      <c r="P22" s="28">
        <v>95.967688759448791</v>
      </c>
      <c r="Q22" s="28">
        <v>86.505213338453316</v>
      </c>
      <c r="R22" s="28">
        <v>95.967688759448791</v>
      </c>
    </row>
    <row r="23" spans="1:24" ht="15.5" x14ac:dyDescent="0.35">
      <c r="A23" s="6"/>
      <c r="B23" s="6"/>
      <c r="C23" s="6"/>
      <c r="D23" s="52"/>
      <c r="E23" s="58"/>
      <c r="F23" s="7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7"/>
    </row>
    <row r="24" spans="1:24" ht="15.5" x14ac:dyDescent="0.35">
      <c r="A24" s="8" t="s">
        <v>52</v>
      </c>
      <c r="B24" s="21"/>
      <c r="C24" s="6"/>
      <c r="D24" s="52"/>
      <c r="E24" s="58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2" x14ac:dyDescent="0.45">
      <c r="A25" s="31" t="s">
        <v>0</v>
      </c>
      <c r="B25" s="31" t="s">
        <v>1</v>
      </c>
      <c r="C25" s="31" t="s">
        <v>2</v>
      </c>
      <c r="D25" s="57" t="s">
        <v>3</v>
      </c>
      <c r="E25" s="59" t="s">
        <v>4</v>
      </c>
      <c r="F25" s="32" t="s">
        <v>5</v>
      </c>
      <c r="G25" s="44" t="s">
        <v>50</v>
      </c>
      <c r="H25" s="32" t="s">
        <v>6</v>
      </c>
      <c r="I25" s="7"/>
      <c r="J25" s="9" t="s">
        <v>36</v>
      </c>
      <c r="K25" s="9" t="s">
        <v>37</v>
      </c>
      <c r="L25" s="44" t="s">
        <v>53</v>
      </c>
      <c r="M25" s="9" t="s">
        <v>7</v>
      </c>
      <c r="N25" s="9" t="s">
        <v>8</v>
      </c>
      <c r="O25" s="9" t="s">
        <v>9</v>
      </c>
      <c r="P25" s="9" t="s">
        <v>10</v>
      </c>
      <c r="Q25" s="9" t="s">
        <v>11</v>
      </c>
      <c r="R25" s="7"/>
      <c r="S25" s="7"/>
      <c r="T25" s="7"/>
      <c r="U25" s="18"/>
      <c r="V25" s="18"/>
      <c r="W25" s="7"/>
      <c r="X25" s="7"/>
    </row>
    <row r="26" spans="1:24" ht="15.5" x14ac:dyDescent="0.35">
      <c r="A26" s="30"/>
      <c r="B26" s="30"/>
      <c r="C26" s="30">
        <v>0</v>
      </c>
      <c r="D26" s="50"/>
      <c r="E26" s="48">
        <f>K21</f>
        <v>921.54224941724931</v>
      </c>
      <c r="F26" s="41">
        <f>K22</f>
        <v>91.236451048951054</v>
      </c>
      <c r="G26" s="33"/>
      <c r="H26" s="34"/>
      <c r="I26" s="7"/>
      <c r="J26" s="10"/>
      <c r="K26" s="10"/>
      <c r="L26" s="10"/>
      <c r="M26" s="10"/>
      <c r="N26" s="10"/>
      <c r="O26" s="10"/>
      <c r="P26" s="10"/>
      <c r="Q26" s="19"/>
      <c r="R26" s="7"/>
      <c r="S26" s="7"/>
      <c r="T26" s="7"/>
      <c r="U26" s="20"/>
      <c r="V26" s="21"/>
      <c r="W26" s="7"/>
      <c r="X26" s="7"/>
    </row>
    <row r="27" spans="1:24" ht="15.5" x14ac:dyDescent="0.35">
      <c r="A27" s="30">
        <v>1</v>
      </c>
      <c r="B27" s="30" t="s">
        <v>12</v>
      </c>
      <c r="C27" s="30">
        <v>1</v>
      </c>
      <c r="D27" s="49">
        <v>513</v>
      </c>
      <c r="E27" s="48">
        <f>$B$48*(D27/G27)+(1-$B$48)*(E26+F26)</f>
        <v>1012.8199828764037</v>
      </c>
      <c r="F27" s="41">
        <f>$B$49*(E27-E26)+(1-$B$49)*F26</f>
        <v>91.273605218134094</v>
      </c>
      <c r="G27" s="51">
        <f>H6</f>
        <v>0.49871592808566706</v>
      </c>
      <c r="H27" s="50">
        <f>(E26+F26)*G27</f>
        <v>505.08886954839693</v>
      </c>
      <c r="I27" s="7"/>
      <c r="J27" s="11">
        <f t="shared" ref="J27:J42" si="3">H27-D27</f>
        <v>-7.9111304516030714</v>
      </c>
      <c r="K27" s="11">
        <f t="shared" ref="K27:K42" si="4">ABS(J27)</f>
        <v>7.9111304516030714</v>
      </c>
      <c r="L27" s="11">
        <f>SUM($J$27:J27)</f>
        <v>-7.9111304516030714</v>
      </c>
      <c r="M27" s="53">
        <f>SUMSQ($J$27:J27)/C27</f>
        <v>62.585985022281413</v>
      </c>
      <c r="N27" s="11">
        <f>SUM($K$27:K27)/C27</f>
        <v>7.9111304516030714</v>
      </c>
      <c r="O27" s="11">
        <f>K27/D27*100</f>
        <v>1.5421306923202867</v>
      </c>
      <c r="P27" s="11">
        <f>AVERAGE($O$27:O27)</f>
        <v>1.5421306923202867</v>
      </c>
      <c r="Q27" s="12">
        <f>SUM($J$27:J27)/N27</f>
        <v>-1</v>
      </c>
      <c r="R27" s="7"/>
      <c r="S27" s="7"/>
      <c r="T27" s="7"/>
      <c r="U27" s="20"/>
      <c r="V27" s="21"/>
      <c r="W27" s="7"/>
      <c r="X27" s="7"/>
    </row>
    <row r="28" spans="1:24" ht="15.5" x14ac:dyDescent="0.35">
      <c r="A28" s="30"/>
      <c r="B28" s="30" t="s">
        <v>13</v>
      </c>
      <c r="C28" s="30">
        <v>2</v>
      </c>
      <c r="D28" s="49">
        <v>932</v>
      </c>
      <c r="E28" s="48">
        <f t="shared" ref="E28:E42" si="5">$B$48*(D28/G28)+(1-$B$48)*(E27+F27)</f>
        <v>1104.2869715731711</v>
      </c>
      <c r="F28" s="41">
        <f t="shared" ref="F28:F42" si="6">$B$49*(E28-E27)+(1-$B$49)*F27</f>
        <v>91.447650348904006</v>
      </c>
      <c r="G28" s="51">
        <f t="shared" ref="G28:G30" si="7">H7</f>
        <v>0.79090138735796434</v>
      </c>
      <c r="H28" s="50">
        <f t="shared" ref="H28:H42" si="8">(E27+F27)*G28</f>
        <v>873.22915059700279</v>
      </c>
      <c r="I28" s="7"/>
      <c r="J28" s="11">
        <f t="shared" si="3"/>
        <v>-58.770849402997214</v>
      </c>
      <c r="K28" s="11">
        <f t="shared" si="4"/>
        <v>58.770849402997214</v>
      </c>
      <c r="L28" s="11">
        <f>SUM($J$27:J28)</f>
        <v>-66.681979854600286</v>
      </c>
      <c r="M28" s="53">
        <f>SUMSQ($J$27:J28)/C28</f>
        <v>1758.2993622860297</v>
      </c>
      <c r="N28" s="11">
        <f>SUM($K$27:K28)/C28</f>
        <v>33.340989927300143</v>
      </c>
      <c r="O28" s="11">
        <f t="shared" ref="O28:O42" si="9">K28/D28*100</f>
        <v>6.3058851290769544</v>
      </c>
      <c r="P28" s="11">
        <f>AVERAGE($O$27:O28)</f>
        <v>3.9240079106986205</v>
      </c>
      <c r="Q28" s="12">
        <f>SUM($J$27:J28)/N28</f>
        <v>-2</v>
      </c>
      <c r="R28" s="7"/>
      <c r="S28" s="7"/>
      <c r="T28" s="7"/>
      <c r="U28" s="20"/>
      <c r="V28" s="21"/>
      <c r="W28" s="7"/>
      <c r="X28" s="7"/>
    </row>
    <row r="29" spans="1:24" ht="15.5" x14ac:dyDescent="0.35">
      <c r="A29" s="30"/>
      <c r="B29" s="30" t="s">
        <v>14</v>
      </c>
      <c r="C29" s="30">
        <v>3</v>
      </c>
      <c r="D29" s="49">
        <v>1509</v>
      </c>
      <c r="E29" s="48">
        <f t="shared" si="5"/>
        <v>1195.8661878134599</v>
      </c>
      <c r="F29" s="41">
        <f t="shared" si="6"/>
        <v>91.56605965115034</v>
      </c>
      <c r="G29" s="51">
        <f t="shared" si="7"/>
        <v>1.2107940639143744</v>
      </c>
      <c r="H29" s="50">
        <f t="shared" si="8"/>
        <v>1447.7883822401473</v>
      </c>
      <c r="I29" s="7"/>
      <c r="J29" s="11">
        <f t="shared" si="3"/>
        <v>-61.211617759852743</v>
      </c>
      <c r="K29" s="11">
        <f t="shared" si="4"/>
        <v>61.211617759852743</v>
      </c>
      <c r="L29" s="11">
        <f>SUM($J$27:J29)</f>
        <v>-127.89359761445303</v>
      </c>
      <c r="M29" s="53">
        <f>SUMSQ($J$27:J29)/C29</f>
        <v>2421.1536244501262</v>
      </c>
      <c r="N29" s="11">
        <f>SUM($K$27:K29)/C29</f>
        <v>42.631199204817676</v>
      </c>
      <c r="O29" s="11">
        <f t="shared" si="9"/>
        <v>4.0564359019120442</v>
      </c>
      <c r="P29" s="11">
        <f>AVERAGE($O$27:O29)</f>
        <v>3.9681505744364287</v>
      </c>
      <c r="Q29" s="12">
        <f>SUM($J$27:J29)/N29</f>
        <v>-3</v>
      </c>
      <c r="R29" s="7"/>
      <c r="S29" s="7"/>
      <c r="T29" s="7"/>
      <c r="U29" s="20"/>
      <c r="V29" s="21"/>
      <c r="W29" s="7"/>
      <c r="X29" s="7"/>
    </row>
    <row r="30" spans="1:24" ht="15.5" x14ac:dyDescent="0.35">
      <c r="A30" s="30"/>
      <c r="B30" s="30" t="s">
        <v>15</v>
      </c>
      <c r="C30" s="30">
        <v>4</v>
      </c>
      <c r="D30" s="49">
        <v>1902</v>
      </c>
      <c r="E30" s="48">
        <f t="shared" si="5"/>
        <v>1287.3813081163489</v>
      </c>
      <c r="F30" s="41">
        <f t="shared" si="6"/>
        <v>91.52021423771518</v>
      </c>
      <c r="G30" s="51">
        <f t="shared" si="7"/>
        <v>1.5001673904202377</v>
      </c>
      <c r="H30" s="50">
        <f t="shared" si="8"/>
        <v>1931.3638750218458</v>
      </c>
      <c r="I30" s="7"/>
      <c r="J30" s="11">
        <f t="shared" si="3"/>
        <v>29.363875021845843</v>
      </c>
      <c r="K30" s="11">
        <f t="shared" si="4"/>
        <v>29.363875021845843</v>
      </c>
      <c r="L30" s="11">
        <f>SUM($J$27:J30)</f>
        <v>-98.529722592607186</v>
      </c>
      <c r="M30" s="53">
        <f>SUMSQ($J$27:J30)/C30</f>
        <v>2031.4245074122402</v>
      </c>
      <c r="N30" s="11">
        <f>SUM($K$27:K30)/C30</f>
        <v>39.314368159074718</v>
      </c>
      <c r="O30" s="11">
        <f t="shared" si="9"/>
        <v>1.5438420095607699</v>
      </c>
      <c r="P30" s="11">
        <f>AVERAGE($O$27:O30)</f>
        <v>3.362073433217514</v>
      </c>
      <c r="Q30" s="12">
        <f>SUM($J$27:J30)/N30</f>
        <v>-2.5062013509649681</v>
      </c>
      <c r="R30" s="7"/>
      <c r="S30" s="7"/>
      <c r="T30" s="7"/>
      <c r="U30" s="20"/>
      <c r="V30" s="21"/>
      <c r="W30" s="7"/>
      <c r="X30" s="7"/>
    </row>
    <row r="31" spans="1:24" ht="15.5" x14ac:dyDescent="0.35">
      <c r="A31" s="30">
        <v>2</v>
      </c>
      <c r="B31" s="30" t="s">
        <v>12</v>
      </c>
      <c r="C31" s="30">
        <v>5</v>
      </c>
      <c r="D31" s="49">
        <v>693</v>
      </c>
      <c r="E31" s="48">
        <f t="shared" si="5"/>
        <v>1378.9292827518641</v>
      </c>
      <c r="F31" s="41">
        <f t="shared" si="6"/>
        <v>91.545198595735172</v>
      </c>
      <c r="G31" s="51">
        <f>$B$50*(D27/E27)+(1-$B$50)*G27</f>
        <v>0.49871592808566706</v>
      </c>
      <c r="H31" s="50">
        <f t="shared" si="8"/>
        <v>687.68015245954632</v>
      </c>
      <c r="I31" s="7"/>
      <c r="J31" s="11">
        <f t="shared" si="3"/>
        <v>-5.3198475404536794</v>
      </c>
      <c r="K31" s="11">
        <f t="shared" si="4"/>
        <v>5.3198475404536794</v>
      </c>
      <c r="L31" s="11">
        <f>SUM($J$27:J31)</f>
        <v>-103.84957013306087</v>
      </c>
      <c r="M31" s="53">
        <f>SUMSQ($J$27:J31)/C31</f>
        <v>1630.7997615005265</v>
      </c>
      <c r="N31" s="11">
        <f>SUM($K$27:K31)/C31</f>
        <v>32.515464035350512</v>
      </c>
      <c r="O31" s="11">
        <f t="shared" si="9"/>
        <v>0.76765476774223362</v>
      </c>
      <c r="P31" s="11">
        <f>AVERAGE($O$27:O31)</f>
        <v>2.8431897001224575</v>
      </c>
      <c r="Q31" s="12">
        <f>SUM($J$27:J31)/N31</f>
        <v>-3.1938517014598524</v>
      </c>
      <c r="R31" s="7"/>
      <c r="S31" s="7"/>
      <c r="T31" s="7"/>
      <c r="U31" s="20"/>
      <c r="V31" s="21"/>
      <c r="W31" s="7"/>
      <c r="X31" s="7"/>
    </row>
    <row r="32" spans="1:24" ht="15.5" x14ac:dyDescent="0.35">
      <c r="A32" s="30"/>
      <c r="B32" s="30" t="s">
        <v>13</v>
      </c>
      <c r="C32" s="30">
        <v>6</v>
      </c>
      <c r="D32" s="49">
        <v>1163</v>
      </c>
      <c r="E32" s="48">
        <f t="shared" si="5"/>
        <v>1470.4744803362009</v>
      </c>
      <c r="F32" s="41">
        <f t="shared" si="6"/>
        <v>91.54519768547668</v>
      </c>
      <c r="G32" s="51">
        <f t="shared" ref="G32:G42" si="10">$B$50*(D28/E28)+(1-$B$50)*G28</f>
        <v>0.79090138735796434</v>
      </c>
      <c r="H32" s="50">
        <f t="shared" si="8"/>
        <v>1163.0003073722994</v>
      </c>
      <c r="I32" s="7"/>
      <c r="J32" s="11">
        <f t="shared" si="3"/>
        <v>3.0737229940314137E-4</v>
      </c>
      <c r="K32" s="11">
        <f t="shared" si="4"/>
        <v>3.0737229940314137E-4</v>
      </c>
      <c r="L32" s="11">
        <f>SUM($J$27:J32)</f>
        <v>-103.84926276076146</v>
      </c>
      <c r="M32" s="53">
        <f>SUMSQ($J$27:J32)/C32</f>
        <v>1358.9998012661849</v>
      </c>
      <c r="N32" s="11">
        <f>SUM($K$27:K32)/C32</f>
        <v>27.096271258175324</v>
      </c>
      <c r="O32" s="11">
        <f t="shared" si="9"/>
        <v>2.6429260481783435E-5</v>
      </c>
      <c r="P32" s="11">
        <f>AVERAGE($O$27:O32)</f>
        <v>2.3693291549787951</v>
      </c>
      <c r="Q32" s="12">
        <f>SUM($J$27:J32)/N32</f>
        <v>-3.8326034520129291</v>
      </c>
      <c r="R32" s="7"/>
      <c r="S32" s="7"/>
      <c r="T32" s="7"/>
      <c r="U32" s="20"/>
      <c r="V32" s="21"/>
      <c r="W32" s="7"/>
      <c r="X32" s="7"/>
    </row>
    <row r="33" spans="1:24" ht="15.5" x14ac:dyDescent="0.35">
      <c r="A33" s="30"/>
      <c r="B33" s="30" t="s">
        <v>14</v>
      </c>
      <c r="C33" s="30">
        <v>7</v>
      </c>
      <c r="D33" s="49">
        <v>1857</v>
      </c>
      <c r="E33" s="48">
        <f t="shared" si="5"/>
        <v>1561.9459889830794</v>
      </c>
      <c r="F33" s="41">
        <f t="shared" si="6"/>
        <v>91.478877550738247</v>
      </c>
      <c r="G33" s="51">
        <f t="shared" si="10"/>
        <v>1.2107940639143744</v>
      </c>
      <c r="H33" s="50">
        <f t="shared" si="8"/>
        <v>1891.2841538660898</v>
      </c>
      <c r="I33" s="7"/>
      <c r="J33" s="11">
        <f t="shared" si="3"/>
        <v>34.28415386608981</v>
      </c>
      <c r="K33" s="11">
        <f t="shared" si="4"/>
        <v>34.28415386608981</v>
      </c>
      <c r="L33" s="11">
        <f>SUM($J$27:J33)</f>
        <v>-69.565108894671653</v>
      </c>
      <c r="M33" s="53">
        <f>SUMSQ($J$27:J33)/C33</f>
        <v>1332.7717162729757</v>
      </c>
      <c r="N33" s="11">
        <f>SUM($K$27:K33)/C33</f>
        <v>28.123111630734538</v>
      </c>
      <c r="O33" s="11">
        <f t="shared" si="9"/>
        <v>1.8462118398540555</v>
      </c>
      <c r="P33" s="11">
        <f>AVERAGE($O$27:O33)</f>
        <v>2.2945981099609751</v>
      </c>
      <c r="Q33" s="12">
        <f>SUM($J$27:J33)/N33</f>
        <v>-2.4735921760039861</v>
      </c>
      <c r="R33" s="7"/>
      <c r="S33" s="7"/>
      <c r="T33" s="7"/>
      <c r="U33" s="20"/>
      <c r="V33" s="21"/>
      <c r="W33" s="7"/>
      <c r="X33" s="7"/>
    </row>
    <row r="34" spans="1:24" ht="15.5" x14ac:dyDescent="0.35">
      <c r="A34" s="30"/>
      <c r="B34" s="30" t="s">
        <v>15</v>
      </c>
      <c r="C34" s="30">
        <v>8</v>
      </c>
      <c r="D34" s="49">
        <v>2469</v>
      </c>
      <c r="E34" s="48">
        <f t="shared" si="5"/>
        <v>1653.4050658383023</v>
      </c>
      <c r="F34" s="41">
        <f t="shared" si="6"/>
        <v>91.46105692477451</v>
      </c>
      <c r="G34" s="51">
        <f t="shared" si="10"/>
        <v>1.5001673904202377</v>
      </c>
      <c r="H34" s="50">
        <f t="shared" si="8"/>
        <v>2480.4140672839667</v>
      </c>
      <c r="I34" s="7"/>
      <c r="J34" s="11">
        <f t="shared" si="3"/>
        <v>11.414067283966688</v>
      </c>
      <c r="K34" s="11">
        <f t="shared" si="4"/>
        <v>11.414067283966688</v>
      </c>
      <c r="L34" s="11">
        <f>SUM($J$27:J34)</f>
        <v>-58.151041610704965</v>
      </c>
      <c r="M34" s="53">
        <f>SUMSQ($J$27:J34)/C34</f>
        <v>1182.4603682342188</v>
      </c>
      <c r="N34" s="11">
        <f>SUM($K$27:K34)/C34</f>
        <v>26.034481087388556</v>
      </c>
      <c r="O34" s="11">
        <f t="shared" si="9"/>
        <v>0.46229515123396875</v>
      </c>
      <c r="P34" s="11">
        <f>AVERAGE($O$27:O34)</f>
        <v>2.0655602401200994</v>
      </c>
      <c r="Q34" s="12">
        <f>SUM($J$27:J34)/N34</f>
        <v>-2.2336163112109846</v>
      </c>
      <c r="R34" s="7"/>
      <c r="S34" s="7"/>
      <c r="T34" s="7"/>
      <c r="U34" s="20"/>
      <c r="V34" s="21"/>
      <c r="W34" s="7"/>
      <c r="X34" s="7"/>
    </row>
    <row r="35" spans="1:24" ht="15.5" x14ac:dyDescent="0.35">
      <c r="A35" s="30">
        <v>3</v>
      </c>
      <c r="B35" s="30" t="s">
        <v>12</v>
      </c>
      <c r="C35" s="30">
        <v>9</v>
      </c>
      <c r="D35" s="49">
        <v>846</v>
      </c>
      <c r="E35" s="48">
        <f t="shared" si="5"/>
        <v>1744.7398796347948</v>
      </c>
      <c r="F35" s="41">
        <f t="shared" si="6"/>
        <v>91.347438109320635</v>
      </c>
      <c r="G35" s="51">
        <f t="shared" si="10"/>
        <v>0.49871592808566706</v>
      </c>
      <c r="H35" s="50">
        <f t="shared" si="8"/>
        <v>870.1925277990274</v>
      </c>
      <c r="I35" s="7"/>
      <c r="J35" s="11">
        <f t="shared" si="3"/>
        <v>24.192527799027403</v>
      </c>
      <c r="K35" s="11">
        <f t="shared" si="4"/>
        <v>24.192527799027403</v>
      </c>
      <c r="L35" s="11">
        <f>SUM($J$27:J35)</f>
        <v>-33.958513811677562</v>
      </c>
      <c r="M35" s="53">
        <f>SUMSQ($J$27:J35)/C35</f>
        <v>1116.1068163533848</v>
      </c>
      <c r="N35" s="11">
        <f>SUM($K$27:K35)/C35</f>
        <v>25.829819610903982</v>
      </c>
      <c r="O35" s="11">
        <f t="shared" si="9"/>
        <v>2.8596368556769978</v>
      </c>
      <c r="P35" s="11">
        <f>AVERAGE($O$27:O35)</f>
        <v>2.1537909751819768</v>
      </c>
      <c r="Q35" s="12">
        <f>SUM($J$27:J35)/N35</f>
        <v>-1.314701934555597</v>
      </c>
      <c r="R35" s="7"/>
      <c r="S35" s="7"/>
      <c r="T35" s="7"/>
      <c r="U35" s="20"/>
      <c r="V35" s="21"/>
      <c r="W35" s="7"/>
      <c r="X35" s="7"/>
    </row>
    <row r="36" spans="1:24" ht="15.5" x14ac:dyDescent="0.35">
      <c r="A36" s="30"/>
      <c r="B36" s="30" t="s">
        <v>13</v>
      </c>
      <c r="C36" s="30">
        <v>10</v>
      </c>
      <c r="D36" s="49">
        <v>1439</v>
      </c>
      <c r="E36" s="48">
        <f t="shared" si="5"/>
        <v>1836.044002027639</v>
      </c>
      <c r="F36" s="41">
        <f t="shared" si="6"/>
        <v>91.308453964491846</v>
      </c>
      <c r="G36" s="51">
        <f t="shared" si="10"/>
        <v>0.79090138735796434</v>
      </c>
      <c r="H36" s="50">
        <f t="shared" si="8"/>
        <v>1452.1640069141843</v>
      </c>
      <c r="I36" s="7"/>
      <c r="J36" s="11">
        <f t="shared" si="3"/>
        <v>13.164006914184256</v>
      </c>
      <c r="K36" s="11">
        <f t="shared" si="4"/>
        <v>13.164006914184256</v>
      </c>
      <c r="L36" s="11">
        <f>SUM($J$27:J36)</f>
        <v>-20.794506897493306</v>
      </c>
      <c r="M36" s="53">
        <f>SUMSQ($J$27:J36)/C36</f>
        <v>1021.8252425217155</v>
      </c>
      <c r="N36" s="11">
        <f>SUM($K$27:K36)/C36</f>
        <v>24.563238341232012</v>
      </c>
      <c r="O36" s="11">
        <f t="shared" si="9"/>
        <v>0.91480242628104624</v>
      </c>
      <c r="P36" s="11">
        <f>AVERAGE($O$27:O36)</f>
        <v>2.0298921202918838</v>
      </c>
      <c r="Q36" s="12">
        <f>SUM($J$27:J36)/N36</f>
        <v>-0.84657025301861411</v>
      </c>
      <c r="R36" s="7"/>
      <c r="S36" s="7"/>
      <c r="T36" s="7"/>
      <c r="U36" s="20"/>
      <c r="V36" s="21"/>
      <c r="W36" s="7"/>
      <c r="X36" s="7"/>
    </row>
    <row r="37" spans="1:24" ht="15.5" x14ac:dyDescent="0.35">
      <c r="A37" s="30"/>
      <c r="B37" s="30" t="s">
        <v>14</v>
      </c>
      <c r="C37" s="30">
        <v>11</v>
      </c>
      <c r="D37" s="49">
        <v>2271</v>
      </c>
      <c r="E37" s="48">
        <f t="shared" si="5"/>
        <v>1927.217848120179</v>
      </c>
      <c r="F37" s="41">
        <f t="shared" si="6"/>
        <v>91.187306879735274</v>
      </c>
      <c r="G37" s="51">
        <f t="shared" si="10"/>
        <v>1.2107940639143744</v>
      </c>
      <c r="H37" s="50">
        <f t="shared" si="8"/>
        <v>2333.6269127860628</v>
      </c>
      <c r="I37" s="7"/>
      <c r="J37" s="11">
        <f t="shared" si="3"/>
        <v>62.626912786062803</v>
      </c>
      <c r="K37" s="11">
        <f t="shared" si="4"/>
        <v>62.626912786062803</v>
      </c>
      <c r="L37" s="11">
        <f>SUM($J$27:J37)</f>
        <v>41.832405888569497</v>
      </c>
      <c r="M37" s="53">
        <f>SUMSQ($J$27:J37)/C37</f>
        <v>1285.4893300300248</v>
      </c>
      <c r="N37" s="11">
        <f>SUM($K$27:K37)/C37</f>
        <v>28.023572381671173</v>
      </c>
      <c r="O37" s="11">
        <f t="shared" si="9"/>
        <v>2.7576799993862968</v>
      </c>
      <c r="P37" s="11">
        <f>AVERAGE($O$27:O37)</f>
        <v>2.0960546547550121</v>
      </c>
      <c r="Q37" s="12">
        <f>SUM($J$27:J37)/N37</f>
        <v>1.492757786866959</v>
      </c>
      <c r="R37" s="7"/>
      <c r="S37" s="7"/>
      <c r="T37" s="7"/>
      <c r="U37" s="20"/>
      <c r="V37" s="21"/>
      <c r="W37" s="7"/>
      <c r="X37" s="7"/>
    </row>
    <row r="38" spans="1:24" ht="15.5" x14ac:dyDescent="0.35">
      <c r="A38" s="30"/>
      <c r="B38" s="30" t="s">
        <v>15</v>
      </c>
      <c r="C38" s="30">
        <v>12</v>
      </c>
      <c r="D38" s="49">
        <v>3079</v>
      </c>
      <c r="E38" s="48">
        <f t="shared" si="5"/>
        <v>2018.4937222668723</v>
      </c>
      <c r="F38" s="41">
        <f t="shared" si="6"/>
        <v>91.267017419997444</v>
      </c>
      <c r="G38" s="51">
        <f t="shared" si="10"/>
        <v>1.5001673904202377</v>
      </c>
      <c r="H38" s="50">
        <f t="shared" si="8"/>
        <v>3027.9455941869769</v>
      </c>
      <c r="I38" s="7"/>
      <c r="J38" s="11">
        <f t="shared" si="3"/>
        <v>-51.054405813023095</v>
      </c>
      <c r="K38" s="11">
        <f t="shared" si="4"/>
        <v>51.054405813023095</v>
      </c>
      <c r="L38" s="11">
        <f>SUM($J$27:J38)</f>
        <v>-9.2219999244535984</v>
      </c>
      <c r="M38" s="53">
        <f>SUMSQ($J$27:J38)/C38</f>
        <v>1395.5779152709265</v>
      </c>
      <c r="N38" s="11">
        <f>SUM($K$27:K38)/C38</f>
        <v>29.942808500950502</v>
      </c>
      <c r="O38" s="11">
        <f t="shared" si="9"/>
        <v>1.6581489383898376</v>
      </c>
      <c r="P38" s="11">
        <f>AVERAGE($O$27:O38)</f>
        <v>2.059562511724581</v>
      </c>
      <c r="Q38" s="12">
        <f>SUM($J$27:J38)/N38</f>
        <v>-0.30798713902073871</v>
      </c>
      <c r="R38" s="7"/>
      <c r="S38" s="7"/>
      <c r="T38" s="7"/>
      <c r="U38" s="20"/>
      <c r="V38" s="21"/>
      <c r="W38" s="7"/>
      <c r="X38" s="7"/>
    </row>
    <row r="39" spans="1:24" ht="15.5" x14ac:dyDescent="0.35">
      <c r="A39" s="30">
        <v>4</v>
      </c>
      <c r="B39" s="30" t="s">
        <v>12</v>
      </c>
      <c r="C39" s="30">
        <v>13</v>
      </c>
      <c r="D39" s="49">
        <v>1070</v>
      </c>
      <c r="E39" s="48">
        <f t="shared" si="5"/>
        <v>2109.8537747236251</v>
      </c>
      <c r="F39" s="41">
        <f t="shared" si="6"/>
        <v>91.350748953077243</v>
      </c>
      <c r="G39" s="51">
        <f t="shared" si="10"/>
        <v>0.49871592808566706</v>
      </c>
      <c r="H39" s="50">
        <f t="shared" si="8"/>
        <v>1052.1712853316408</v>
      </c>
      <c r="I39" s="7"/>
      <c r="J39" s="11">
        <f t="shared" si="3"/>
        <v>-17.828714668359225</v>
      </c>
      <c r="K39" s="11">
        <f t="shared" si="4"/>
        <v>17.828714668359225</v>
      </c>
      <c r="L39" s="11">
        <f>SUM($J$27:J39)</f>
        <v>-27.050714592812824</v>
      </c>
      <c r="M39" s="53">
        <f>SUMSQ($J$27:J39)/C39</f>
        <v>1312.6767730751451</v>
      </c>
      <c r="N39" s="11">
        <f>SUM($K$27:K39)/C39</f>
        <v>29.010955129212711</v>
      </c>
      <c r="O39" s="11">
        <f t="shared" si="9"/>
        <v>1.6662350157345069</v>
      </c>
      <c r="P39" s="11">
        <f>AVERAGE($O$27:O39)</f>
        <v>2.0293065504945753</v>
      </c>
      <c r="Q39" s="12">
        <f>SUM($J$27:J39)/N39</f>
        <v>-0.93243102380913978</v>
      </c>
      <c r="R39" s="7"/>
      <c r="S39" s="7"/>
      <c r="T39" s="7"/>
      <c r="U39" s="20"/>
      <c r="V39" s="21"/>
      <c r="W39" s="7"/>
      <c r="X39" s="7"/>
    </row>
    <row r="40" spans="1:24" ht="15.5" x14ac:dyDescent="0.35">
      <c r="A40" s="30"/>
      <c r="B40" s="30" t="s">
        <v>13</v>
      </c>
      <c r="C40" s="30">
        <v>14</v>
      </c>
      <c r="D40" s="49">
        <v>1751</v>
      </c>
      <c r="E40" s="48">
        <f t="shared" si="5"/>
        <v>2201.2376398748488</v>
      </c>
      <c r="F40" s="41">
        <f t="shared" si="6"/>
        <v>91.380553531409092</v>
      </c>
      <c r="G40" s="51">
        <f t="shared" si="10"/>
        <v>0.79090138735796434</v>
      </c>
      <c r="H40" s="50">
        <f t="shared" si="8"/>
        <v>1740.9357116345309</v>
      </c>
      <c r="I40" s="7"/>
      <c r="J40" s="11">
        <f t="shared" si="3"/>
        <v>-10.06428836546911</v>
      </c>
      <c r="K40" s="11">
        <f t="shared" si="4"/>
        <v>10.06428836546911</v>
      </c>
      <c r="L40" s="11">
        <f>SUM($J$27:J40)</f>
        <v>-37.115002958281934</v>
      </c>
      <c r="M40" s="53">
        <f>SUMSQ($J$27:J40)/C40</f>
        <v>1226.1491393057288</v>
      </c>
      <c r="N40" s="11">
        <f>SUM($K$27:K40)/C40</f>
        <v>27.65762178894531</v>
      </c>
      <c r="O40" s="11">
        <f t="shared" si="9"/>
        <v>0.57477375016956656</v>
      </c>
      <c r="P40" s="11">
        <f>AVERAGE($O$27:O40)</f>
        <v>1.9254113504713606</v>
      </c>
      <c r="Q40" s="12">
        <f>SUM($J$27:J40)/N40</f>
        <v>-1.341944844047174</v>
      </c>
      <c r="R40" s="7"/>
      <c r="S40" s="7"/>
      <c r="T40" s="7"/>
      <c r="U40" s="20"/>
      <c r="V40" s="21"/>
      <c r="W40" s="7"/>
      <c r="X40" s="7"/>
    </row>
    <row r="41" spans="1:24" ht="15.5" x14ac:dyDescent="0.35">
      <c r="A41" s="30"/>
      <c r="B41" s="30" t="s">
        <v>14</v>
      </c>
      <c r="C41" s="30">
        <v>15</v>
      </c>
      <c r="D41" s="49">
        <v>2785</v>
      </c>
      <c r="E41" s="48">
        <f t="shared" si="5"/>
        <v>2292.6377773143845</v>
      </c>
      <c r="F41" s="41">
        <f t="shared" si="6"/>
        <v>91.398179048723023</v>
      </c>
      <c r="G41" s="51">
        <f t="shared" si="10"/>
        <v>1.2107940639143744</v>
      </c>
      <c r="H41" s="50">
        <f t="shared" si="8"/>
        <v>2775.8884993983943</v>
      </c>
      <c r="I41" s="7"/>
      <c r="J41" s="11">
        <f t="shared" si="3"/>
        <v>-9.1115006016057123</v>
      </c>
      <c r="K41" s="11">
        <f t="shared" si="4"/>
        <v>9.1115006016057123</v>
      </c>
      <c r="L41" s="11">
        <f>SUM($J$27:J41)</f>
        <v>-46.226503559887647</v>
      </c>
      <c r="M41" s="53">
        <f>SUMSQ($J$27:J41)/C41</f>
        <v>1149.9404928995509</v>
      </c>
      <c r="N41" s="11">
        <f>SUM($K$27:K41)/C41</f>
        <v>26.421213709789338</v>
      </c>
      <c r="O41" s="11">
        <f t="shared" si="9"/>
        <v>0.32716339682605788</v>
      </c>
      <c r="P41" s="11">
        <f>AVERAGE($O$27:O41)</f>
        <v>1.818861486895007</v>
      </c>
      <c r="Q41" s="12">
        <f>SUM($J$27:J41)/N41</f>
        <v>-1.7495980338995645</v>
      </c>
      <c r="R41" s="7"/>
      <c r="S41" s="7"/>
      <c r="T41" s="7"/>
      <c r="U41" s="20"/>
      <c r="V41" s="21"/>
      <c r="W41" s="7"/>
      <c r="X41" s="7"/>
    </row>
    <row r="42" spans="1:24" ht="15.5" x14ac:dyDescent="0.35">
      <c r="A42" s="30"/>
      <c r="B42" s="30" t="s">
        <v>15</v>
      </c>
      <c r="C42" s="30">
        <v>16</v>
      </c>
      <c r="D42" s="49">
        <v>3613</v>
      </c>
      <c r="E42" s="48">
        <f t="shared" si="5"/>
        <v>2384.0993567281434</v>
      </c>
      <c r="F42" s="41">
        <f t="shared" si="6"/>
        <v>91.455239377255367</v>
      </c>
      <c r="G42" s="51">
        <f t="shared" si="10"/>
        <v>1.5001673904202377</v>
      </c>
      <c r="H42" s="50">
        <f t="shared" si="8"/>
        <v>3576.4529993252586</v>
      </c>
      <c r="I42" s="7"/>
      <c r="J42" s="13">
        <f t="shared" si="3"/>
        <v>-36.547000674741412</v>
      </c>
      <c r="K42" s="13">
        <f t="shared" si="4"/>
        <v>36.547000674741412</v>
      </c>
      <c r="L42" s="13">
        <f>SUM($J$27:J42)</f>
        <v>-82.773504234629058</v>
      </c>
      <c r="M42" s="54">
        <f>SUMSQ($J$27:J42)/C42</f>
        <v>1161.5494157383009</v>
      </c>
      <c r="N42" s="13">
        <f>SUM($K$27:K42)/C42</f>
        <v>27.054075395098842</v>
      </c>
      <c r="O42" s="13">
        <f t="shared" si="9"/>
        <v>1.0115416738096155</v>
      </c>
      <c r="P42" s="13">
        <f>AVERAGE($O$27:O42)</f>
        <v>1.76840399857717</v>
      </c>
      <c r="Q42" s="14">
        <f>SUM($J$27:J42)/N42</f>
        <v>-3.0595576831143316</v>
      </c>
      <c r="R42" s="7"/>
      <c r="S42" s="7"/>
      <c r="T42" s="7"/>
      <c r="U42" s="7"/>
      <c r="V42" s="22"/>
      <c r="W42" s="7"/>
      <c r="X42" s="7"/>
    </row>
    <row r="43" spans="1:24" ht="16" thickBot="1" x14ac:dyDescent="0.4">
      <c r="A43" s="6">
        <v>5</v>
      </c>
      <c r="B43" s="6" t="s">
        <v>12</v>
      </c>
      <c r="C43" s="6">
        <v>17</v>
      </c>
      <c r="D43" s="6"/>
      <c r="E43" s="7"/>
      <c r="F43" s="7"/>
      <c r="H43" s="52">
        <f>($E$42+$F$42)*G39</f>
        <v>1234.5985079234426</v>
      </c>
      <c r="I43" s="15"/>
      <c r="J43" s="15"/>
      <c r="K43" s="15"/>
      <c r="L43" s="15"/>
      <c r="M43" s="16" t="s">
        <v>47</v>
      </c>
      <c r="N43" s="17">
        <f>1.25*N42</f>
        <v>33.81759424387355</v>
      </c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15.5" x14ac:dyDescent="0.35">
      <c r="A44" s="6"/>
      <c r="B44" s="6" t="s">
        <v>13</v>
      </c>
      <c r="C44" s="6">
        <v>18</v>
      </c>
      <c r="D44" s="6"/>
      <c r="E44" s="7"/>
      <c r="F44" s="7"/>
      <c r="H44" s="52">
        <f t="shared" ref="H44:H46" si="11">($E$42+$F$42)*G40</f>
        <v>1957.9195645401451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15.5" x14ac:dyDescent="0.35">
      <c r="A45" s="6"/>
      <c r="B45" s="6" t="s">
        <v>14</v>
      </c>
      <c r="C45" s="6">
        <v>19</v>
      </c>
      <c r="D45" s="6"/>
      <c r="E45" s="7"/>
      <c r="F45" s="7"/>
      <c r="H45" s="52">
        <f t="shared" si="11"/>
        <v>2997.3868098603639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5.5" x14ac:dyDescent="0.35">
      <c r="A46" s="6"/>
      <c r="B46" s="6" t="s">
        <v>15</v>
      </c>
      <c r="C46" s="6">
        <v>20</v>
      </c>
      <c r="D46" s="6"/>
      <c r="E46" s="7"/>
      <c r="F46" s="7"/>
      <c r="H46" s="52">
        <f t="shared" si="11"/>
        <v>3713.7462782822622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15.5" x14ac:dyDescent="0.35">
      <c r="A47" s="6"/>
      <c r="B47" s="6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5.5" x14ac:dyDescent="0.35">
      <c r="A48" s="29" t="s">
        <v>44</v>
      </c>
      <c r="B48" s="30">
        <v>2.6024340824869082E-3</v>
      </c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15.5" x14ac:dyDescent="0.35">
      <c r="A49" s="29" t="s">
        <v>45</v>
      </c>
      <c r="B49" s="30">
        <v>0.9</v>
      </c>
      <c r="C49" s="6"/>
      <c r="D49" s="6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7"/>
      <c r="Q49" s="7"/>
      <c r="R49" s="7"/>
      <c r="S49" s="7"/>
      <c r="T49" s="7"/>
      <c r="U49" s="7"/>
      <c r="V49" s="7"/>
      <c r="W49" s="7"/>
      <c r="X49" s="7"/>
    </row>
    <row r="50" spans="1:24" ht="15.5" x14ac:dyDescent="0.35">
      <c r="A50" s="29" t="s">
        <v>46</v>
      </c>
      <c r="B50" s="30">
        <v>0</v>
      </c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</sheetData>
  <pageMargins left="0.75" right="0.75" top="0.52" bottom="0.49" header="0.5" footer="0.5"/>
  <pageSetup paperSize="9" scale="66" orientation="landscape" horizontalDpi="300" verticalDpi="300" r:id="rId1"/>
  <headerFooter alignWithMargins="0">
    <oddFooter>&amp;LCR - &amp;D &amp;T&amp;R&amp;F  -  &amp;A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zoomScale="75" workbookViewId="0">
      <selection activeCell="A24" sqref="A24:Q50"/>
    </sheetView>
  </sheetViews>
  <sheetFormatPr defaultRowHeight="12.5" x14ac:dyDescent="0.25"/>
  <cols>
    <col min="1" max="1" width="8" style="1" customWidth="1"/>
    <col min="2" max="2" width="9.7265625" style="1" bestFit="1" customWidth="1"/>
    <col min="3" max="4" width="8" style="1" customWidth="1"/>
    <col min="5" max="5" width="18.1796875" customWidth="1"/>
    <col min="6" max="7" width="13.54296875" customWidth="1"/>
    <col min="8" max="8" width="15.7265625" customWidth="1"/>
    <col min="9" max="9" width="3.81640625" customWidth="1"/>
    <col min="10" max="10" width="18" customWidth="1"/>
    <col min="11" max="12" width="8.453125" customWidth="1"/>
    <col min="13" max="13" width="12.54296875" customWidth="1"/>
    <col min="14" max="14" width="8.453125" customWidth="1"/>
    <col min="15" max="15" width="9.81640625" bestFit="1" customWidth="1"/>
    <col min="16" max="18" width="8.453125" customWidth="1"/>
    <col min="19" max="19" width="21.7265625" customWidth="1"/>
    <col min="20" max="20" width="16.1796875" bestFit="1" customWidth="1"/>
    <col min="21" max="21" width="17.453125" customWidth="1"/>
    <col min="22" max="22" width="16.1796875" bestFit="1" customWidth="1"/>
    <col min="23" max="23" width="16.26953125" bestFit="1" customWidth="1"/>
    <col min="24" max="24" width="16.81640625" bestFit="1" customWidth="1"/>
  </cols>
  <sheetData>
    <row r="1" spans="1:24" ht="15.5" x14ac:dyDescent="0.35">
      <c r="A1" s="42" t="s">
        <v>54</v>
      </c>
      <c r="B1" s="6"/>
      <c r="C1" s="6"/>
      <c r="D1" s="6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15.5" x14ac:dyDescent="0.35">
      <c r="A2" s="6"/>
      <c r="B2" s="6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5.5" x14ac:dyDescent="0.35">
      <c r="A3" s="8" t="s">
        <v>48</v>
      </c>
      <c r="B3" s="6"/>
      <c r="C3" s="21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46.5" x14ac:dyDescent="0.35">
      <c r="A4" s="31" t="s">
        <v>0</v>
      </c>
      <c r="B4" s="31" t="s">
        <v>1</v>
      </c>
      <c r="C4" s="31" t="s">
        <v>2</v>
      </c>
      <c r="D4" s="31" t="s">
        <v>3</v>
      </c>
      <c r="E4" s="37" t="s">
        <v>38</v>
      </c>
      <c r="F4" s="43" t="s">
        <v>49</v>
      </c>
      <c r="G4" s="43" t="s">
        <v>50</v>
      </c>
      <c r="H4" s="43" t="s">
        <v>51</v>
      </c>
      <c r="I4" s="23"/>
      <c r="J4" s="7" t="s">
        <v>39</v>
      </c>
      <c r="K4" s="7"/>
      <c r="L4" s="7"/>
      <c r="M4" s="7"/>
      <c r="N4" s="7"/>
      <c r="O4" s="7"/>
    </row>
    <row r="5" spans="1:24" ht="15.5" x14ac:dyDescent="0.35">
      <c r="A5" s="30"/>
      <c r="B5" s="30"/>
      <c r="C5" s="30">
        <v>0</v>
      </c>
      <c r="D5" s="30"/>
      <c r="E5" s="30"/>
      <c r="F5" s="34"/>
      <c r="G5" s="38"/>
      <c r="H5" s="38"/>
      <c r="I5" s="23"/>
    </row>
    <row r="6" spans="1:24" ht="16" thickBot="1" x14ac:dyDescent="0.4">
      <c r="A6" s="30">
        <v>1</v>
      </c>
      <c r="B6" s="30" t="s">
        <v>12</v>
      </c>
      <c r="C6" s="30">
        <v>1</v>
      </c>
      <c r="D6" s="49">
        <v>513</v>
      </c>
      <c r="E6" s="35"/>
      <c r="F6" s="36"/>
      <c r="G6" s="39"/>
      <c r="H6" s="40">
        <f>(G10+G14+G18)/3</f>
        <v>0.49871592808566706</v>
      </c>
      <c r="I6" s="23"/>
    </row>
    <row r="7" spans="1:24" ht="15.5" x14ac:dyDescent="0.35">
      <c r="A7" s="30"/>
      <c r="B7" s="30" t="s">
        <v>13</v>
      </c>
      <c r="C7" s="30">
        <v>2</v>
      </c>
      <c r="D7" s="49">
        <v>932</v>
      </c>
      <c r="E7" s="35"/>
      <c r="F7" s="36"/>
      <c r="G7" s="39"/>
      <c r="H7" s="40">
        <f>(G11+G15+G19)/3</f>
        <v>0.79090138735796434</v>
      </c>
      <c r="I7" s="23"/>
      <c r="J7" s="5" t="s">
        <v>16</v>
      </c>
      <c r="K7" s="5"/>
    </row>
    <row r="8" spans="1:24" ht="15.5" x14ac:dyDescent="0.35">
      <c r="A8" s="30"/>
      <c r="B8" s="30" t="s">
        <v>14</v>
      </c>
      <c r="C8" s="30">
        <v>3</v>
      </c>
      <c r="D8" s="49">
        <v>1509</v>
      </c>
      <c r="E8" s="48">
        <f>(D6+2*SUM(D7:D9)+D10)/8</f>
        <v>1236.5</v>
      </c>
      <c r="F8" s="48">
        <f t="shared" ref="F8:F19" si="0">$K$21+$K$22*C8</f>
        <v>1195.2516025641025</v>
      </c>
      <c r="G8" s="40">
        <f>D8/F8</f>
        <v>1.2624956927586055</v>
      </c>
      <c r="H8" s="40">
        <f>(G8+G12+G16)/3</f>
        <v>1.2107940639143744</v>
      </c>
      <c r="I8" s="23"/>
      <c r="J8" s="2" t="s">
        <v>17</v>
      </c>
      <c r="K8" s="2">
        <v>0.99730264361385956</v>
      </c>
    </row>
    <row r="9" spans="1:24" ht="15.5" x14ac:dyDescent="0.35">
      <c r="A9" s="30"/>
      <c r="B9" s="30" t="s">
        <v>15</v>
      </c>
      <c r="C9" s="30">
        <v>4</v>
      </c>
      <c r="D9" s="49">
        <v>1902</v>
      </c>
      <c r="E9" s="48">
        <f t="shared" ref="E9:E19" si="1">(D7+2*SUM(D8:D10)+D11)/8</f>
        <v>1287.875</v>
      </c>
      <c r="F9" s="48">
        <f t="shared" si="0"/>
        <v>1286.4880536130536</v>
      </c>
      <c r="G9" s="40">
        <f t="shared" ref="G9:G19" si="2">D9/F9</f>
        <v>1.4784435771931999</v>
      </c>
      <c r="H9" s="40">
        <f>(G9+G13+G17)/3</f>
        <v>1.5001673904202377</v>
      </c>
      <c r="I9" s="23"/>
      <c r="J9" s="2" t="s">
        <v>18</v>
      </c>
      <c r="K9" s="2">
        <v>0.99461256295919287</v>
      </c>
    </row>
    <row r="10" spans="1:24" ht="15.5" x14ac:dyDescent="0.35">
      <c r="A10" s="30">
        <v>2</v>
      </c>
      <c r="B10" s="30" t="s">
        <v>12</v>
      </c>
      <c r="C10" s="30">
        <v>5</v>
      </c>
      <c r="D10" s="49">
        <v>693</v>
      </c>
      <c r="E10" s="48">
        <f t="shared" si="1"/>
        <v>1360.25</v>
      </c>
      <c r="F10" s="48">
        <f t="shared" si="0"/>
        <v>1377.7245046620046</v>
      </c>
      <c r="G10" s="40">
        <f t="shared" si="2"/>
        <v>0.50300332007959225</v>
      </c>
      <c r="H10" s="39"/>
      <c r="I10" s="23"/>
      <c r="J10" s="2" t="s">
        <v>19</v>
      </c>
      <c r="K10" s="2">
        <v>0.99407381925511218</v>
      </c>
    </row>
    <row r="11" spans="1:24" ht="15.5" x14ac:dyDescent="0.35">
      <c r="A11" s="30"/>
      <c r="B11" s="30" t="s">
        <v>13</v>
      </c>
      <c r="C11" s="30">
        <v>6</v>
      </c>
      <c r="D11" s="49">
        <v>1163</v>
      </c>
      <c r="E11" s="48">
        <f t="shared" si="1"/>
        <v>1474.625</v>
      </c>
      <c r="F11" s="48">
        <f t="shared" si="0"/>
        <v>1468.9609557109557</v>
      </c>
      <c r="G11" s="40">
        <f t="shared" si="2"/>
        <v>0.79171607351342088</v>
      </c>
      <c r="H11" s="39"/>
      <c r="I11" s="23"/>
      <c r="J11" s="2" t="s">
        <v>20</v>
      </c>
      <c r="K11" s="2">
        <v>25.392212037993144</v>
      </c>
    </row>
    <row r="12" spans="1:24" ht="16" thickBot="1" x14ac:dyDescent="0.4">
      <c r="A12" s="30"/>
      <c r="B12" s="30" t="s">
        <v>14</v>
      </c>
      <c r="C12" s="30">
        <v>7</v>
      </c>
      <c r="D12" s="49">
        <v>1857</v>
      </c>
      <c r="E12" s="48">
        <f t="shared" si="1"/>
        <v>1564.625</v>
      </c>
      <c r="F12" s="48">
        <f t="shared" si="0"/>
        <v>1560.1974067599067</v>
      </c>
      <c r="G12" s="40">
        <f t="shared" si="2"/>
        <v>1.1902339998477944</v>
      </c>
      <c r="H12" s="39"/>
      <c r="I12" s="23"/>
      <c r="J12" s="3" t="s">
        <v>21</v>
      </c>
      <c r="K12" s="3">
        <v>12</v>
      </c>
    </row>
    <row r="13" spans="1:24" ht="15.5" x14ac:dyDescent="0.35">
      <c r="A13" s="30"/>
      <c r="B13" s="30" t="s">
        <v>15</v>
      </c>
      <c r="C13" s="30">
        <v>8</v>
      </c>
      <c r="D13" s="49">
        <v>2469</v>
      </c>
      <c r="E13" s="48">
        <f t="shared" si="1"/>
        <v>1618.25</v>
      </c>
      <c r="F13" s="48">
        <f t="shared" si="0"/>
        <v>1651.4338578088577</v>
      </c>
      <c r="G13" s="40">
        <f t="shared" si="2"/>
        <v>1.4950644183085231</v>
      </c>
      <c r="H13" s="39"/>
      <c r="I13" s="23"/>
    </row>
    <row r="14" spans="1:24" ht="16" thickBot="1" x14ac:dyDescent="0.4">
      <c r="A14" s="30">
        <v>3</v>
      </c>
      <c r="B14" s="30" t="s">
        <v>12</v>
      </c>
      <c r="C14" s="30">
        <v>9</v>
      </c>
      <c r="D14" s="49">
        <v>846</v>
      </c>
      <c r="E14" s="48">
        <f t="shared" si="1"/>
        <v>1704.5</v>
      </c>
      <c r="F14" s="48">
        <f t="shared" si="0"/>
        <v>1742.6703088578088</v>
      </c>
      <c r="G14" s="40">
        <f t="shared" si="2"/>
        <v>0.48546187749907227</v>
      </c>
      <c r="H14" s="39"/>
      <c r="I14" s="23"/>
      <c r="J14" t="s">
        <v>22</v>
      </c>
    </row>
    <row r="15" spans="1:24" ht="15.5" x14ac:dyDescent="0.35">
      <c r="A15" s="30"/>
      <c r="B15" s="30" t="s">
        <v>13</v>
      </c>
      <c r="C15" s="30">
        <v>10</v>
      </c>
      <c r="D15" s="49">
        <v>1439</v>
      </c>
      <c r="E15" s="48">
        <f t="shared" si="1"/>
        <v>1832.5</v>
      </c>
      <c r="F15" s="48">
        <f t="shared" si="0"/>
        <v>1833.9067599067598</v>
      </c>
      <c r="G15" s="40">
        <f t="shared" si="2"/>
        <v>0.78466366527443421</v>
      </c>
      <c r="H15" s="39"/>
      <c r="I15" s="23"/>
      <c r="J15" s="4"/>
      <c r="K15" s="4" t="s">
        <v>27</v>
      </c>
      <c r="L15" s="4" t="s">
        <v>28</v>
      </c>
      <c r="M15" s="4" t="s">
        <v>29</v>
      </c>
      <c r="N15" s="4" t="s">
        <v>30</v>
      </c>
      <c r="O15" s="4" t="s">
        <v>31</v>
      </c>
    </row>
    <row r="16" spans="1:24" ht="15.5" x14ac:dyDescent="0.35">
      <c r="A16" s="30"/>
      <c r="B16" s="30" t="s">
        <v>14</v>
      </c>
      <c r="C16" s="30">
        <v>11</v>
      </c>
      <c r="D16" s="49">
        <v>2271</v>
      </c>
      <c r="E16" s="48">
        <f t="shared" si="1"/>
        <v>1936.75</v>
      </c>
      <c r="F16" s="48">
        <f t="shared" si="0"/>
        <v>1925.1432109557109</v>
      </c>
      <c r="G16" s="40">
        <f t="shared" si="2"/>
        <v>1.179652499136723</v>
      </c>
      <c r="H16" s="39"/>
      <c r="I16" s="23"/>
      <c r="J16" s="2" t="s">
        <v>23</v>
      </c>
      <c r="K16" s="2">
        <v>1</v>
      </c>
      <c r="L16" s="2">
        <v>1190344.8700010928</v>
      </c>
      <c r="M16" s="2">
        <v>1190344.8700010928</v>
      </c>
      <c r="N16" s="2">
        <v>1846.170183383106</v>
      </c>
      <c r="O16" s="2">
        <v>1.1194090209901134E-12</v>
      </c>
    </row>
    <row r="17" spans="1:24" ht="15.5" x14ac:dyDescent="0.35">
      <c r="A17" s="30"/>
      <c r="B17" s="30" t="s">
        <v>15</v>
      </c>
      <c r="C17" s="30">
        <v>12</v>
      </c>
      <c r="D17" s="49">
        <v>3079</v>
      </c>
      <c r="E17" s="48">
        <f t="shared" si="1"/>
        <v>2003.75</v>
      </c>
      <c r="F17" s="48">
        <f t="shared" si="0"/>
        <v>2016.3796620046619</v>
      </c>
      <c r="G17" s="40">
        <f t="shared" si="2"/>
        <v>1.5269941757589902</v>
      </c>
      <c r="H17" s="39"/>
      <c r="I17" s="23"/>
      <c r="J17" s="2" t="s">
        <v>24</v>
      </c>
      <c r="K17" s="2">
        <v>10</v>
      </c>
      <c r="L17" s="2">
        <v>6447.6443218240393</v>
      </c>
      <c r="M17" s="2">
        <v>644.76443218240388</v>
      </c>
      <c r="N17" s="2"/>
      <c r="O17" s="2"/>
    </row>
    <row r="18" spans="1:24" ht="16" thickBot="1" x14ac:dyDescent="0.4">
      <c r="A18" s="30">
        <v>4</v>
      </c>
      <c r="B18" s="30" t="s">
        <v>12</v>
      </c>
      <c r="C18" s="30">
        <v>13</v>
      </c>
      <c r="D18" s="49">
        <v>1070</v>
      </c>
      <c r="E18" s="48">
        <f t="shared" si="1"/>
        <v>2107</v>
      </c>
      <c r="F18" s="48">
        <f t="shared" si="0"/>
        <v>2107.6161130536129</v>
      </c>
      <c r="G18" s="40">
        <f t="shared" si="2"/>
        <v>0.50768258667833677</v>
      </c>
      <c r="H18" s="39"/>
      <c r="I18" s="23"/>
      <c r="J18" s="3" t="s">
        <v>25</v>
      </c>
      <c r="K18" s="3">
        <v>11</v>
      </c>
      <c r="L18" s="3">
        <v>1196792.5143229167</v>
      </c>
      <c r="M18" s="3"/>
      <c r="N18" s="3"/>
      <c r="O18" s="3"/>
    </row>
    <row r="19" spans="1:24" ht="16" thickBot="1" x14ac:dyDescent="0.4">
      <c r="A19" s="30"/>
      <c r="B19" s="30" t="s">
        <v>13</v>
      </c>
      <c r="C19" s="30">
        <v>14</v>
      </c>
      <c r="D19" s="49">
        <v>1751</v>
      </c>
      <c r="E19" s="48">
        <f t="shared" si="1"/>
        <v>2238</v>
      </c>
      <c r="F19" s="48">
        <f t="shared" si="0"/>
        <v>2198.852564102564</v>
      </c>
      <c r="G19" s="40">
        <f t="shared" si="2"/>
        <v>0.79632442328603792</v>
      </c>
      <c r="H19" s="39"/>
      <c r="I19" s="23"/>
    </row>
    <row r="20" spans="1:24" ht="15.5" x14ac:dyDescent="0.35">
      <c r="A20" s="30"/>
      <c r="B20" s="30" t="s">
        <v>14</v>
      </c>
      <c r="C20" s="30">
        <v>15</v>
      </c>
      <c r="D20" s="49">
        <v>2785</v>
      </c>
      <c r="E20" s="35"/>
      <c r="F20" s="36"/>
      <c r="G20" s="39"/>
      <c r="H20" s="39"/>
      <c r="I20" s="23"/>
      <c r="J20" s="4"/>
      <c r="K20" s="4" t="s">
        <v>32</v>
      </c>
      <c r="L20" s="4" t="s">
        <v>20</v>
      </c>
      <c r="M20" s="4" t="s">
        <v>33</v>
      </c>
      <c r="N20" s="4" t="s">
        <v>34</v>
      </c>
      <c r="O20" s="4" t="s">
        <v>40</v>
      </c>
      <c r="P20" s="4" t="s">
        <v>41</v>
      </c>
      <c r="Q20" s="4" t="s">
        <v>42</v>
      </c>
      <c r="R20" s="4" t="s">
        <v>43</v>
      </c>
    </row>
    <row r="21" spans="1:24" ht="15.5" x14ac:dyDescent="0.35">
      <c r="A21" s="30"/>
      <c r="B21" s="30" t="s">
        <v>15</v>
      </c>
      <c r="C21" s="30">
        <v>16</v>
      </c>
      <c r="D21" s="49">
        <v>3613</v>
      </c>
      <c r="E21" s="35"/>
      <c r="F21" s="36"/>
      <c r="G21" s="39"/>
      <c r="H21" s="39"/>
      <c r="I21" s="23"/>
      <c r="J21" s="2" t="s">
        <v>26</v>
      </c>
      <c r="K21" s="27">
        <v>921.54224941724931</v>
      </c>
      <c r="L21" s="27">
        <v>19.480611311687731</v>
      </c>
      <c r="M21" s="27">
        <v>47.305612471429683</v>
      </c>
      <c r="N21" s="27">
        <v>4.2963393747091394E-13</v>
      </c>
      <c r="O21" s="27">
        <v>878.13674249323458</v>
      </c>
      <c r="P21" s="27">
        <v>964.94775634126404</v>
      </c>
      <c r="Q21" s="27">
        <v>878.13674249323458</v>
      </c>
      <c r="R21" s="27">
        <v>964.94775634126404</v>
      </c>
    </row>
    <row r="22" spans="1:24" ht="16" thickBot="1" x14ac:dyDescent="0.4">
      <c r="A22" s="6"/>
      <c r="B22" s="6"/>
      <c r="C22" s="6"/>
      <c r="D22" s="52"/>
      <c r="E22" s="7"/>
      <c r="F22" s="7"/>
      <c r="G22" s="24"/>
      <c r="H22" s="25"/>
      <c r="I22" s="26"/>
      <c r="J22" s="3" t="s">
        <v>35</v>
      </c>
      <c r="K22" s="28">
        <v>91.236451048951054</v>
      </c>
      <c r="L22" s="28">
        <v>2.1234034433177635</v>
      </c>
      <c r="M22" s="28">
        <v>42.967082556104572</v>
      </c>
      <c r="N22" s="28">
        <v>1.1194090209901134E-12</v>
      </c>
      <c r="O22" s="28">
        <v>86.505213338453316</v>
      </c>
      <c r="P22" s="28">
        <v>95.967688759448791</v>
      </c>
      <c r="Q22" s="28">
        <v>86.505213338453316</v>
      </c>
      <c r="R22" s="28">
        <v>95.967688759448791</v>
      </c>
    </row>
    <row r="23" spans="1:24" ht="15.5" x14ac:dyDescent="0.35">
      <c r="A23" s="6"/>
      <c r="B23" s="6"/>
      <c r="C23" s="6"/>
      <c r="D23" s="52"/>
      <c r="E23" s="7"/>
      <c r="F23" s="7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7"/>
    </row>
    <row r="24" spans="1:24" ht="15.5" x14ac:dyDescent="0.35">
      <c r="A24" s="8" t="s">
        <v>52</v>
      </c>
      <c r="B24" s="21"/>
      <c r="C24" s="6"/>
      <c r="D24" s="5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2" x14ac:dyDescent="0.45">
      <c r="A25" s="31" t="s">
        <v>0</v>
      </c>
      <c r="B25" s="31" t="s">
        <v>1</v>
      </c>
      <c r="C25" s="31" t="s">
        <v>2</v>
      </c>
      <c r="D25" s="57" t="s">
        <v>3</v>
      </c>
      <c r="E25" s="32" t="s">
        <v>4</v>
      </c>
      <c r="F25" s="32" t="s">
        <v>5</v>
      </c>
      <c r="G25" s="44" t="s">
        <v>50</v>
      </c>
      <c r="H25" s="32" t="s">
        <v>6</v>
      </c>
      <c r="I25" s="7"/>
      <c r="J25" s="9" t="s">
        <v>36</v>
      </c>
      <c r="K25" s="9" t="s">
        <v>37</v>
      </c>
      <c r="L25" s="44" t="s">
        <v>53</v>
      </c>
      <c r="M25" s="9" t="s">
        <v>7</v>
      </c>
      <c r="N25" s="9" t="s">
        <v>8</v>
      </c>
      <c r="O25" s="9" t="s">
        <v>9</v>
      </c>
      <c r="P25" s="9" t="s">
        <v>10</v>
      </c>
      <c r="Q25" s="9" t="s">
        <v>11</v>
      </c>
      <c r="R25" s="7"/>
      <c r="S25" s="7"/>
      <c r="T25" s="7"/>
      <c r="U25" s="18"/>
      <c r="V25" s="18"/>
      <c r="W25" s="7"/>
      <c r="X25" s="7"/>
    </row>
    <row r="26" spans="1:24" ht="15.5" x14ac:dyDescent="0.35">
      <c r="A26" s="30"/>
      <c r="B26" s="30"/>
      <c r="C26" s="30">
        <v>0</v>
      </c>
      <c r="D26" s="50"/>
      <c r="E26" s="48">
        <f>K21</f>
        <v>921.54224941724931</v>
      </c>
      <c r="F26" s="41">
        <f>K22</f>
        <v>91.236451048951054</v>
      </c>
      <c r="G26" s="33"/>
      <c r="H26" s="34"/>
      <c r="I26" s="7"/>
      <c r="J26" s="10"/>
      <c r="K26" s="10"/>
      <c r="L26" s="10"/>
      <c r="M26" s="10"/>
      <c r="N26" s="10"/>
      <c r="O26" s="10"/>
      <c r="P26" s="10"/>
      <c r="Q26" s="19"/>
      <c r="R26" s="7"/>
      <c r="S26" s="7"/>
      <c r="T26" s="7"/>
      <c r="U26" s="20"/>
      <c r="V26" s="21"/>
      <c r="W26" s="7"/>
      <c r="X26" s="7"/>
    </row>
    <row r="27" spans="1:24" ht="15.5" x14ac:dyDescent="0.35">
      <c r="A27" s="30">
        <v>1</v>
      </c>
      <c r="B27" s="30" t="s">
        <v>12</v>
      </c>
      <c r="C27" s="30">
        <v>1</v>
      </c>
      <c r="D27" s="49">
        <v>513</v>
      </c>
      <c r="E27" s="48">
        <f>$B$48*(D27/G27)+(1-$B$48)*(E26+F26)</f>
        <v>1012.8265576153485</v>
      </c>
      <c r="F27" s="41">
        <f>$B$49*(E27-E26)+(1-$B$49)*F26</f>
        <v>91.279522483184394</v>
      </c>
      <c r="G27" s="51">
        <f>H6</f>
        <v>0.49871592808566706</v>
      </c>
      <c r="H27" s="50">
        <f>(E26+F26)*G27</f>
        <v>505.08886954839693</v>
      </c>
      <c r="I27" s="7"/>
      <c r="J27" s="11">
        <f t="shared" ref="J27:J42" si="3">H27-D27</f>
        <v>-7.9111304516030714</v>
      </c>
      <c r="K27" s="11">
        <f t="shared" ref="K27:K42" si="4">ABS(J27)</f>
        <v>7.9111304516030714</v>
      </c>
      <c r="L27" s="11">
        <f>SUM($J$27:J27)</f>
        <v>-7.9111304516030714</v>
      </c>
      <c r="M27" s="53">
        <f>SUMSQ($J$27:J27)/C27</f>
        <v>62.585985022281413</v>
      </c>
      <c r="N27" s="11">
        <f>SUM($K$27:K27)/C27</f>
        <v>7.9111304516030714</v>
      </c>
      <c r="O27" s="11">
        <f>K27/D27*100</f>
        <v>1.5421306923202867</v>
      </c>
      <c r="P27" s="11">
        <f>AVERAGE($O$27:O27)</f>
        <v>1.5421306923202867</v>
      </c>
      <c r="Q27" s="12">
        <f>SUM($J$27:J27)/N27</f>
        <v>-1</v>
      </c>
      <c r="R27" s="7"/>
      <c r="S27" s="7"/>
      <c r="T27" s="7"/>
      <c r="U27" s="20"/>
      <c r="V27" s="21"/>
      <c r="W27" s="7"/>
      <c r="X27" s="7"/>
    </row>
    <row r="28" spans="1:24" ht="15.5" x14ac:dyDescent="0.35">
      <c r="A28" s="30"/>
      <c r="B28" s="30" t="s">
        <v>13</v>
      </c>
      <c r="C28" s="30">
        <v>2</v>
      </c>
      <c r="D28" s="49">
        <v>932</v>
      </c>
      <c r="E28" s="48">
        <f t="shared" ref="E28:E42" si="5">$B$48*(D28/G28)+(1-$B$48)*(E27+F27)</f>
        <v>1104.3302246219882</v>
      </c>
      <c r="F28" s="41">
        <f t="shared" ref="F28:F42" si="6">$B$49*(E28-E27)+(1-$B$49)*F27</f>
        <v>91.481252554294187</v>
      </c>
      <c r="G28" s="51">
        <f t="shared" ref="G28:G30" si="7">H7</f>
        <v>0.79090138735796434</v>
      </c>
      <c r="H28" s="50">
        <f t="shared" ref="H28:H42" si="8">(E27+F27)*G28</f>
        <v>873.23903054029336</v>
      </c>
      <c r="I28" s="7"/>
      <c r="J28" s="11">
        <f t="shared" si="3"/>
        <v>-58.760969459706644</v>
      </c>
      <c r="K28" s="11">
        <f t="shared" si="4"/>
        <v>58.760969459706644</v>
      </c>
      <c r="L28" s="11">
        <f>SUM($J$27:J28)</f>
        <v>-66.672099911309715</v>
      </c>
      <c r="M28" s="53">
        <f>SUMSQ($J$27:J28)/C28</f>
        <v>1757.7187584334292</v>
      </c>
      <c r="N28" s="11">
        <f>SUM($K$27:K28)/C28</f>
        <v>33.336049955654858</v>
      </c>
      <c r="O28" s="11">
        <f t="shared" ref="O28:O42" si="9">K28/D28*100</f>
        <v>6.3048250493247471</v>
      </c>
      <c r="P28" s="11">
        <f>AVERAGE($O$27:O28)</f>
        <v>3.9234778708225169</v>
      </c>
      <c r="Q28" s="12">
        <f>SUM($J$27:J28)/N28</f>
        <v>-2</v>
      </c>
      <c r="R28" s="7"/>
      <c r="S28" s="7"/>
      <c r="T28" s="7"/>
      <c r="U28" s="20"/>
      <c r="V28" s="21"/>
      <c r="W28" s="7"/>
      <c r="X28" s="7"/>
    </row>
    <row r="29" spans="1:24" ht="15.5" x14ac:dyDescent="0.35">
      <c r="A29" s="30"/>
      <c r="B29" s="30" t="s">
        <v>14</v>
      </c>
      <c r="C29" s="30">
        <v>3</v>
      </c>
      <c r="D29" s="49">
        <v>1509</v>
      </c>
      <c r="E29" s="48">
        <f t="shared" si="5"/>
        <v>1195.9637647126046</v>
      </c>
      <c r="F29" s="41">
        <f t="shared" si="6"/>
        <v>91.618311336984192</v>
      </c>
      <c r="G29" s="51">
        <f t="shared" si="7"/>
        <v>1.2107940639143744</v>
      </c>
      <c r="H29" s="50">
        <f t="shared" si="8"/>
        <v>1447.8814381257221</v>
      </c>
      <c r="I29" s="7"/>
      <c r="J29" s="11">
        <f t="shared" si="3"/>
        <v>-61.11856187427793</v>
      </c>
      <c r="K29" s="11">
        <f t="shared" si="4"/>
        <v>61.11856187427793</v>
      </c>
      <c r="L29" s="11">
        <f>SUM($J$27:J29)</f>
        <v>-127.79066178558764</v>
      </c>
      <c r="M29" s="53">
        <f>SUMSQ($J$27:J29)/C29</f>
        <v>2416.9720408155995</v>
      </c>
      <c r="N29" s="11">
        <f>SUM($K$27:K29)/C29</f>
        <v>42.596887261862548</v>
      </c>
      <c r="O29" s="11">
        <f t="shared" si="9"/>
        <v>4.0502691765591736</v>
      </c>
      <c r="P29" s="11">
        <f>AVERAGE($O$27:O29)</f>
        <v>3.9657416394014025</v>
      </c>
      <c r="Q29" s="12">
        <f>SUM($J$27:J29)/N29</f>
        <v>-3</v>
      </c>
      <c r="R29" s="7"/>
      <c r="S29" s="7"/>
      <c r="T29" s="7"/>
      <c r="U29" s="20"/>
      <c r="V29" s="21"/>
      <c r="W29" s="7"/>
      <c r="X29" s="7"/>
    </row>
    <row r="30" spans="1:24" ht="15.5" x14ac:dyDescent="0.35">
      <c r="A30" s="30"/>
      <c r="B30" s="30" t="s">
        <v>15</v>
      </c>
      <c r="C30" s="30">
        <v>4</v>
      </c>
      <c r="D30" s="49">
        <v>1902</v>
      </c>
      <c r="E30" s="48">
        <f t="shared" si="5"/>
        <v>1287.5225719560137</v>
      </c>
      <c r="F30" s="41">
        <f t="shared" si="6"/>
        <v>91.564757652766602</v>
      </c>
      <c r="G30" s="51">
        <f t="shared" si="7"/>
        <v>1.5001673904202377</v>
      </c>
      <c r="H30" s="50">
        <f t="shared" si="8"/>
        <v>1931.5886429791835</v>
      </c>
      <c r="I30" s="7"/>
      <c r="J30" s="11">
        <f t="shared" si="3"/>
        <v>29.588642979183533</v>
      </c>
      <c r="K30" s="11">
        <f t="shared" si="4"/>
        <v>29.588642979183533</v>
      </c>
      <c r="L30" s="11">
        <f>SUM($J$27:J30)</f>
        <v>-98.202018806404112</v>
      </c>
      <c r="M30" s="53">
        <f>SUMSQ($J$27:J30)/C30</f>
        <v>2031.6009789490963</v>
      </c>
      <c r="N30" s="11">
        <f>SUM($K$27:K30)/C30</f>
        <v>39.344826191192794</v>
      </c>
      <c r="O30" s="11">
        <f t="shared" si="9"/>
        <v>1.5556594626279461</v>
      </c>
      <c r="P30" s="11">
        <f>AVERAGE($O$27:O30)</f>
        <v>3.3632210952080381</v>
      </c>
      <c r="Q30" s="12">
        <f>SUM($J$27:J30)/N30</f>
        <v>-2.49593220539849</v>
      </c>
      <c r="R30" s="7"/>
      <c r="S30" s="7"/>
      <c r="T30" s="7"/>
      <c r="U30" s="20"/>
      <c r="V30" s="21"/>
      <c r="W30" s="7"/>
      <c r="X30" s="7"/>
    </row>
    <row r="31" spans="1:24" ht="15.5" x14ac:dyDescent="0.35">
      <c r="A31" s="30">
        <v>2</v>
      </c>
      <c r="B31" s="30" t="s">
        <v>12</v>
      </c>
      <c r="C31" s="30">
        <v>5</v>
      </c>
      <c r="D31" s="49">
        <v>693</v>
      </c>
      <c r="E31" s="48">
        <f t="shared" si="5"/>
        <v>1379.1189506336389</v>
      </c>
      <c r="F31" s="41">
        <f t="shared" si="6"/>
        <v>91.593216575139266</v>
      </c>
      <c r="G31" s="51">
        <f>$B$50*(D27/E27)+(1-$B$50)*G27</f>
        <v>0.49871592808566706</v>
      </c>
      <c r="H31" s="50">
        <f t="shared" si="8"/>
        <v>687.77281749702706</v>
      </c>
      <c r="I31" s="7"/>
      <c r="J31" s="11">
        <f t="shared" si="3"/>
        <v>-5.2271825029729371</v>
      </c>
      <c r="K31" s="11">
        <f t="shared" si="4"/>
        <v>5.2271825029729371</v>
      </c>
      <c r="L31" s="11">
        <f>SUM($J$27:J31)</f>
        <v>-103.42920130937705</v>
      </c>
      <c r="M31" s="53">
        <f>SUMSQ($J$27:J31)/C31</f>
        <v>1630.7454705431542</v>
      </c>
      <c r="N31" s="11">
        <f>SUM($K$27:K31)/C31</f>
        <v>32.521297453548826</v>
      </c>
      <c r="O31" s="11">
        <f t="shared" si="9"/>
        <v>0.75428318946218431</v>
      </c>
      <c r="P31" s="11">
        <f>AVERAGE($O$27:O31)</f>
        <v>2.8414335140588673</v>
      </c>
      <c r="Q31" s="12">
        <f>SUM($J$27:J31)/N31</f>
        <v>-3.180352858218777</v>
      </c>
      <c r="R31" s="7"/>
      <c r="S31" s="7"/>
      <c r="T31" s="7"/>
      <c r="U31" s="20"/>
      <c r="V31" s="21"/>
      <c r="W31" s="7"/>
      <c r="X31" s="7"/>
    </row>
    <row r="32" spans="1:24" ht="15.5" x14ac:dyDescent="0.35">
      <c r="A32" s="30"/>
      <c r="B32" s="30" t="s">
        <v>13</v>
      </c>
      <c r="C32" s="30">
        <v>6</v>
      </c>
      <c r="D32" s="49">
        <v>1163</v>
      </c>
      <c r="E32" s="48">
        <f t="shared" si="5"/>
        <v>1470.7114489608334</v>
      </c>
      <c r="F32" s="41">
        <f t="shared" si="6"/>
        <v>91.592570151989037</v>
      </c>
      <c r="G32" s="51">
        <f t="shared" ref="G32:G42" si="10">$B$50*(D28/E28)+(1-$B$50)*G28</f>
        <v>0.79090138735796434</v>
      </c>
      <c r="H32" s="50">
        <f t="shared" si="8"/>
        <v>1163.1882934496609</v>
      </c>
      <c r="I32" s="7"/>
      <c r="J32" s="11">
        <f t="shared" si="3"/>
        <v>0.18829344966093231</v>
      </c>
      <c r="K32" s="11">
        <f t="shared" si="4"/>
        <v>0.18829344966093231</v>
      </c>
      <c r="L32" s="11">
        <f>SUM($J$27:J32)</f>
        <v>-103.24090785971612</v>
      </c>
      <c r="M32" s="53">
        <f>SUMSQ($J$27:J32)/C32</f>
        <v>1358.9604678564926</v>
      </c>
      <c r="N32" s="11">
        <f>SUM($K$27:K32)/C32</f>
        <v>27.13246345290084</v>
      </c>
      <c r="O32" s="11">
        <f t="shared" si="9"/>
        <v>1.6190322412805876E-2</v>
      </c>
      <c r="P32" s="11">
        <f>AVERAGE($O$27:O32)</f>
        <v>2.3705596487845235</v>
      </c>
      <c r="Q32" s="12">
        <f>SUM($J$27:J32)/N32</f>
        <v>-3.8050694526478104</v>
      </c>
      <c r="R32" s="7"/>
      <c r="S32" s="7"/>
      <c r="T32" s="7"/>
      <c r="U32" s="20"/>
      <c r="V32" s="21"/>
      <c r="W32" s="7"/>
      <c r="X32" s="7"/>
    </row>
    <row r="33" spans="1:24" ht="15.5" x14ac:dyDescent="0.35">
      <c r="A33" s="30"/>
      <c r="B33" s="30" t="s">
        <v>14</v>
      </c>
      <c r="C33" s="30">
        <v>7</v>
      </c>
      <c r="D33" s="49">
        <v>1857</v>
      </c>
      <c r="E33" s="48">
        <f t="shared" si="5"/>
        <v>1562.2177363455121</v>
      </c>
      <c r="F33" s="41">
        <f t="shared" si="6"/>
        <v>91.514915661409717</v>
      </c>
      <c r="G33" s="51">
        <f t="shared" si="10"/>
        <v>1.2107940639143744</v>
      </c>
      <c r="H33" s="50">
        <f t="shared" si="8"/>
        <v>1891.6284323713749</v>
      </c>
      <c r="I33" s="7"/>
      <c r="J33" s="11">
        <f t="shared" si="3"/>
        <v>34.628432371374856</v>
      </c>
      <c r="K33" s="11">
        <f t="shared" si="4"/>
        <v>34.628432371374856</v>
      </c>
      <c r="L33" s="11">
        <f>SUM($J$27:J33)</f>
        <v>-68.612475488341261</v>
      </c>
      <c r="M33" s="53">
        <f>SUMSQ($J$27:J33)/C33</f>
        <v>1336.1273050911198</v>
      </c>
      <c r="N33" s="11">
        <f>SUM($K$27:K33)/C33</f>
        <v>28.203316155539987</v>
      </c>
      <c r="O33" s="11">
        <f t="shared" si="9"/>
        <v>1.8647513393309021</v>
      </c>
      <c r="P33" s="11">
        <f>AVERAGE($O$27:O33)</f>
        <v>2.2983013188625776</v>
      </c>
      <c r="Q33" s="12">
        <f>SUM($J$27:J33)/N33</f>
        <v>-2.4327804258884531</v>
      </c>
      <c r="R33" s="7"/>
      <c r="S33" s="7"/>
      <c r="T33" s="7"/>
      <c r="U33" s="20"/>
      <c r="V33" s="21"/>
      <c r="W33" s="7"/>
      <c r="X33" s="7"/>
    </row>
    <row r="34" spans="1:24" ht="15.5" x14ac:dyDescent="0.35">
      <c r="A34" s="30"/>
      <c r="B34" s="30" t="s">
        <v>15</v>
      </c>
      <c r="C34" s="30">
        <v>8</v>
      </c>
      <c r="D34" s="49">
        <v>2469</v>
      </c>
      <c r="E34" s="48">
        <f t="shared" si="5"/>
        <v>1653.7087692442924</v>
      </c>
      <c r="F34" s="41">
        <f t="shared" si="6"/>
        <v>91.493421175043238</v>
      </c>
      <c r="G34" s="51">
        <f t="shared" si="10"/>
        <v>1.5001673904202377</v>
      </c>
      <c r="H34" s="50">
        <f t="shared" si="8"/>
        <v>2480.8757970139632</v>
      </c>
      <c r="I34" s="7"/>
      <c r="J34" s="11">
        <f t="shared" si="3"/>
        <v>11.875797013963165</v>
      </c>
      <c r="K34" s="11">
        <f t="shared" si="4"/>
        <v>11.875797013963165</v>
      </c>
      <c r="L34" s="11">
        <f>SUM($J$27:J34)</f>
        <v>-56.736678474378095</v>
      </c>
      <c r="M34" s="53">
        <f>SUMSQ($J$27:J34)/C34</f>
        <v>1186.7407112943367</v>
      </c>
      <c r="N34" s="11">
        <f>SUM($K$27:K34)/C34</f>
        <v>26.162376262842884</v>
      </c>
      <c r="O34" s="11">
        <f t="shared" si="9"/>
        <v>0.48099623385837037</v>
      </c>
      <c r="P34" s="11">
        <f>AVERAGE($O$27:O34)</f>
        <v>2.0711381832370517</v>
      </c>
      <c r="Q34" s="12">
        <f>SUM($J$27:J34)/N34</f>
        <v>-2.1686362853422594</v>
      </c>
      <c r="R34" s="7"/>
      <c r="S34" s="7"/>
      <c r="T34" s="7"/>
      <c r="U34" s="20"/>
      <c r="V34" s="21"/>
      <c r="W34" s="7"/>
      <c r="X34" s="7"/>
    </row>
    <row r="35" spans="1:24" ht="15.5" x14ac:dyDescent="0.35">
      <c r="A35" s="30">
        <v>3</v>
      </c>
      <c r="B35" s="30" t="s">
        <v>12</v>
      </c>
      <c r="C35" s="30">
        <v>9</v>
      </c>
      <c r="D35" s="49">
        <v>846</v>
      </c>
      <c r="E35" s="48">
        <f t="shared" si="5"/>
        <v>1745.0548276137013</v>
      </c>
      <c r="F35" s="41">
        <f t="shared" si="6"/>
        <v>91.360794649972306</v>
      </c>
      <c r="G35" s="51">
        <f t="shared" si="10"/>
        <v>0.49871592808566706</v>
      </c>
      <c r="H35" s="50">
        <f t="shared" si="8"/>
        <v>870.36013009211808</v>
      </c>
      <c r="I35" s="7"/>
      <c r="J35" s="11">
        <f t="shared" si="3"/>
        <v>24.360130092118084</v>
      </c>
      <c r="K35" s="11">
        <f t="shared" si="4"/>
        <v>24.360130092118084</v>
      </c>
      <c r="L35" s="11">
        <f>SUM($J$27:J35)</f>
        <v>-32.376548382260012</v>
      </c>
      <c r="M35" s="53">
        <f>SUMSQ($J$27:J35)/C35</f>
        <v>1120.8157364955123</v>
      </c>
      <c r="N35" s="11">
        <f>SUM($K$27:K35)/C35</f>
        <v>25.962126688317905</v>
      </c>
      <c r="O35" s="11">
        <f t="shared" si="9"/>
        <v>2.8794480014323978</v>
      </c>
      <c r="P35" s="11">
        <f>AVERAGE($O$27:O35)</f>
        <v>2.1609503852587566</v>
      </c>
      <c r="Q35" s="12">
        <f>SUM($J$27:J35)/N35</f>
        <v>-1.2470684228202453</v>
      </c>
      <c r="R35" s="7"/>
      <c r="S35" s="7"/>
      <c r="T35" s="7"/>
      <c r="U35" s="20"/>
      <c r="V35" s="21"/>
      <c r="W35" s="7"/>
      <c r="X35" s="7"/>
    </row>
    <row r="36" spans="1:24" ht="15.5" x14ac:dyDescent="0.35">
      <c r="A36" s="30"/>
      <c r="B36" s="30" t="s">
        <v>13</v>
      </c>
      <c r="C36" s="30">
        <v>10</v>
      </c>
      <c r="D36" s="49">
        <v>1439</v>
      </c>
      <c r="E36" s="48">
        <f t="shared" si="5"/>
        <v>1836.3644175155787</v>
      </c>
      <c r="F36" s="41">
        <f t="shared" si="6"/>
        <v>91.314710376686904</v>
      </c>
      <c r="G36" s="51">
        <f t="shared" si="10"/>
        <v>0.79090138735796434</v>
      </c>
      <c r="H36" s="50">
        <f t="shared" si="8"/>
        <v>1452.4236634141789</v>
      </c>
      <c r="I36" s="7"/>
      <c r="J36" s="11">
        <f t="shared" si="3"/>
        <v>13.423663414178918</v>
      </c>
      <c r="K36" s="11">
        <f t="shared" si="4"/>
        <v>13.423663414178918</v>
      </c>
      <c r="L36" s="11">
        <f>SUM($J$27:J36)</f>
        <v>-18.952884968081094</v>
      </c>
      <c r="M36" s="53">
        <f>SUMSQ($J$27:J36)/C36</f>
        <v>1026.7536367916778</v>
      </c>
      <c r="N36" s="11">
        <f>SUM($K$27:K36)/C36</f>
        <v>24.708280360904006</v>
      </c>
      <c r="O36" s="11">
        <f t="shared" si="9"/>
        <v>0.93284665838630421</v>
      </c>
      <c r="P36" s="11">
        <f>AVERAGE($O$27:O36)</f>
        <v>2.0381400125715112</v>
      </c>
      <c r="Q36" s="12">
        <f>SUM($J$27:J36)/N36</f>
        <v>-0.76706612889459946</v>
      </c>
      <c r="R36" s="7"/>
      <c r="S36" s="7"/>
      <c r="T36" s="7"/>
      <c r="U36" s="20"/>
      <c r="V36" s="21"/>
      <c r="W36" s="7"/>
      <c r="X36" s="7"/>
    </row>
    <row r="37" spans="1:24" ht="15.5" x14ac:dyDescent="0.35">
      <c r="A37" s="30"/>
      <c r="B37" s="30" t="s">
        <v>14</v>
      </c>
      <c r="C37" s="30">
        <v>11</v>
      </c>
      <c r="D37" s="49">
        <v>2271</v>
      </c>
      <c r="E37" s="48">
        <f t="shared" si="5"/>
        <v>1927.5220964992534</v>
      </c>
      <c r="F37" s="41">
        <f t="shared" si="6"/>
        <v>91.173382122975937</v>
      </c>
      <c r="G37" s="51">
        <f t="shared" si="10"/>
        <v>1.2107940639143744</v>
      </c>
      <c r="H37" s="50">
        <f t="shared" si="8"/>
        <v>2334.0224451835934</v>
      </c>
      <c r="I37" s="7"/>
      <c r="J37" s="11">
        <f t="shared" si="3"/>
        <v>63.022445183593391</v>
      </c>
      <c r="K37" s="11">
        <f t="shared" si="4"/>
        <v>63.022445183593391</v>
      </c>
      <c r="L37" s="11">
        <f>SUM($J$27:J37)</f>
        <v>44.069560215512297</v>
      </c>
      <c r="M37" s="53">
        <f>SUMSQ($J$27:J37)/C37</f>
        <v>1294.4877240759829</v>
      </c>
      <c r="N37" s="11">
        <f>SUM($K$27:K37)/C37</f>
        <v>28.19138625387577</v>
      </c>
      <c r="O37" s="11">
        <f t="shared" si="9"/>
        <v>2.7750966615408803</v>
      </c>
      <c r="P37" s="11">
        <f>AVERAGE($O$27:O37)</f>
        <v>2.1051360715687268</v>
      </c>
      <c r="Q37" s="12">
        <f>SUM($J$27:J37)/N37</f>
        <v>1.5632278533111719</v>
      </c>
      <c r="R37" s="7"/>
      <c r="S37" s="7"/>
      <c r="T37" s="7"/>
      <c r="U37" s="20"/>
      <c r="V37" s="21"/>
      <c r="W37" s="7"/>
      <c r="X37" s="7"/>
    </row>
    <row r="38" spans="1:24" ht="15.5" x14ac:dyDescent="0.35">
      <c r="A38" s="30"/>
      <c r="B38" s="30" t="s">
        <v>15</v>
      </c>
      <c r="C38" s="30">
        <v>12</v>
      </c>
      <c r="D38" s="49">
        <v>3079</v>
      </c>
      <c r="E38" s="48">
        <f t="shared" si="5"/>
        <v>2018.7972754530374</v>
      </c>
      <c r="F38" s="41">
        <f t="shared" si="6"/>
        <v>91.2649992707032</v>
      </c>
      <c r="G38" s="51">
        <f t="shared" si="10"/>
        <v>1.5001673904202377</v>
      </c>
      <c r="H38" s="50">
        <f t="shared" si="8"/>
        <v>3028.3811282178426</v>
      </c>
      <c r="I38" s="7"/>
      <c r="J38" s="11">
        <f t="shared" si="3"/>
        <v>-50.618871782157385</v>
      </c>
      <c r="K38" s="11">
        <f t="shared" si="4"/>
        <v>50.618871782157385</v>
      </c>
      <c r="L38" s="11">
        <f>SUM($J$27:J38)</f>
        <v>-6.5493115666450876</v>
      </c>
      <c r="M38" s="53">
        <f>SUMSQ($J$27:J38)/C38</f>
        <v>1400.1362621111919</v>
      </c>
      <c r="N38" s="11">
        <f>SUM($K$27:K38)/C38</f>
        <v>30.06034338123257</v>
      </c>
      <c r="O38" s="11">
        <f t="shared" si="9"/>
        <v>1.6440036304695482</v>
      </c>
      <c r="P38" s="11">
        <f>AVERAGE($O$27:O38)</f>
        <v>2.0667083681437952</v>
      </c>
      <c r="Q38" s="12">
        <f>SUM($J$27:J38)/N38</f>
        <v>-0.21787214748631206</v>
      </c>
      <c r="R38" s="7"/>
      <c r="S38" s="7"/>
      <c r="T38" s="7"/>
      <c r="U38" s="20"/>
      <c r="V38" s="21"/>
      <c r="W38" s="7"/>
      <c r="X38" s="7"/>
    </row>
    <row r="39" spans="1:24" ht="15.5" x14ac:dyDescent="0.35">
      <c r="A39" s="30">
        <v>4</v>
      </c>
      <c r="B39" s="30" t="s">
        <v>12</v>
      </c>
      <c r="C39" s="30">
        <v>13</v>
      </c>
      <c r="D39" s="49">
        <v>1070</v>
      </c>
      <c r="E39" s="48">
        <f t="shared" si="5"/>
        <v>2110.1692170486717</v>
      </c>
      <c r="F39" s="41">
        <f t="shared" si="6"/>
        <v>91.361247363141203</v>
      </c>
      <c r="G39" s="51">
        <f t="shared" si="10"/>
        <v>0.49871592808566706</v>
      </c>
      <c r="H39" s="50">
        <f t="shared" si="8"/>
        <v>1052.3216656574041</v>
      </c>
      <c r="I39" s="7"/>
      <c r="J39" s="11">
        <f t="shared" si="3"/>
        <v>-17.678334342595917</v>
      </c>
      <c r="K39" s="11">
        <f t="shared" si="4"/>
        <v>17.678334342595917</v>
      </c>
      <c r="L39" s="11">
        <f>SUM($J$27:J39)</f>
        <v>-24.227645909241005</v>
      </c>
      <c r="M39" s="53">
        <f>SUMSQ($J$27:J39)/C39</f>
        <v>1316.4737423433007</v>
      </c>
      <c r="N39" s="11">
        <f>SUM($K$27:K39)/C39</f>
        <v>29.107881147491291</v>
      </c>
      <c r="O39" s="11">
        <f t="shared" si="9"/>
        <v>1.6521807796818615</v>
      </c>
      <c r="P39" s="11">
        <f>AVERAGE($O$27:O39)</f>
        <v>2.0348216305698004</v>
      </c>
      <c r="Q39" s="12">
        <f>SUM($J$27:J39)/N39</f>
        <v>-0.83233972910903897</v>
      </c>
      <c r="R39" s="7"/>
      <c r="S39" s="7"/>
      <c r="T39" s="7"/>
      <c r="U39" s="20"/>
      <c r="V39" s="21"/>
      <c r="W39" s="7"/>
      <c r="X39" s="7"/>
    </row>
    <row r="40" spans="1:24" ht="15.5" x14ac:dyDescent="0.35">
      <c r="A40" s="30"/>
      <c r="B40" s="30" t="s">
        <v>13</v>
      </c>
      <c r="C40" s="30">
        <v>14</v>
      </c>
      <c r="D40" s="49">
        <v>1751</v>
      </c>
      <c r="E40" s="48">
        <f t="shared" si="5"/>
        <v>2201.5678714457695</v>
      </c>
      <c r="F40" s="41">
        <f t="shared" si="6"/>
        <v>91.394913693702094</v>
      </c>
      <c r="G40" s="51">
        <f t="shared" si="10"/>
        <v>0.79090138735796434</v>
      </c>
      <c r="H40" s="50">
        <f t="shared" si="8"/>
        <v>1741.1934986141262</v>
      </c>
      <c r="I40" s="7"/>
      <c r="J40" s="11">
        <f t="shared" si="3"/>
        <v>-9.8065013858738439</v>
      </c>
      <c r="K40" s="11">
        <f t="shared" si="4"/>
        <v>9.8065013858738439</v>
      </c>
      <c r="L40" s="11">
        <f>SUM($J$27:J40)</f>
        <v>-34.034147295114849</v>
      </c>
      <c r="M40" s="53">
        <f>SUMSQ($J$27:J40)/C40</f>
        <v>1229.309008563861</v>
      </c>
      <c r="N40" s="11">
        <f>SUM($K$27:K40)/C40</f>
        <v>27.729211164518613</v>
      </c>
      <c r="O40" s="11">
        <f t="shared" si="9"/>
        <v>0.56005147834802083</v>
      </c>
      <c r="P40" s="11">
        <f>AVERAGE($O$27:O40)</f>
        <v>1.929480905411102</v>
      </c>
      <c r="Q40" s="12">
        <f>SUM($J$27:J40)/N40</f>
        <v>-1.2273752431394018</v>
      </c>
      <c r="R40" s="7"/>
      <c r="S40" s="7"/>
      <c r="T40" s="7"/>
      <c r="U40" s="20"/>
      <c r="V40" s="21"/>
      <c r="W40" s="7"/>
      <c r="X40" s="7"/>
    </row>
    <row r="41" spans="1:24" ht="15.5" x14ac:dyDescent="0.35">
      <c r="A41" s="30"/>
      <c r="B41" s="30" t="s">
        <v>14</v>
      </c>
      <c r="C41" s="30">
        <v>15</v>
      </c>
      <c r="D41" s="49">
        <v>2785</v>
      </c>
      <c r="E41" s="48">
        <f t="shared" si="5"/>
        <v>2292.9844484290929</v>
      </c>
      <c r="F41" s="41">
        <f t="shared" si="6"/>
        <v>91.414410654361333</v>
      </c>
      <c r="G41" s="51">
        <f t="shared" si="10"/>
        <v>1.2107940639143744</v>
      </c>
      <c r="H41" s="50">
        <f t="shared" si="8"/>
        <v>2776.3057290234433</v>
      </c>
      <c r="I41" s="7"/>
      <c r="J41" s="11">
        <f t="shared" si="3"/>
        <v>-8.6942709765567088</v>
      </c>
      <c r="K41" s="11">
        <f t="shared" si="4"/>
        <v>8.6942709765567088</v>
      </c>
      <c r="L41" s="11">
        <f>SUM($J$27:J41)</f>
        <v>-42.728418271671558</v>
      </c>
      <c r="M41" s="53">
        <f>SUMSQ($J$27:J41)/C41</f>
        <v>1152.3944311805233</v>
      </c>
      <c r="N41" s="11">
        <f>SUM($K$27:K41)/C41</f>
        <v>26.460215151987821</v>
      </c>
      <c r="O41" s="11">
        <f t="shared" si="9"/>
        <v>0.31218208174350842</v>
      </c>
      <c r="P41" s="11">
        <f>AVERAGE($O$27:O41)</f>
        <v>1.8216609838332622</v>
      </c>
      <c r="Q41" s="12">
        <f>SUM($J$27:J41)/N41</f>
        <v>-1.6148174920815634</v>
      </c>
      <c r="R41" s="7"/>
      <c r="S41" s="7"/>
      <c r="T41" s="7"/>
      <c r="U41" s="20"/>
      <c r="V41" s="21"/>
      <c r="W41" s="7"/>
      <c r="X41" s="7"/>
    </row>
    <row r="42" spans="1:24" ht="15.5" x14ac:dyDescent="0.35">
      <c r="A42" s="30"/>
      <c r="B42" s="30" t="s">
        <v>15</v>
      </c>
      <c r="C42" s="30">
        <v>16</v>
      </c>
      <c r="D42" s="49">
        <v>3613</v>
      </c>
      <c r="E42" s="48">
        <f t="shared" si="5"/>
        <v>2384.4712619049942</v>
      </c>
      <c r="F42" s="41">
        <f t="shared" si="6"/>
        <v>91.479573193747271</v>
      </c>
      <c r="G42" s="51">
        <f t="shared" si="10"/>
        <v>1.5001673904202377</v>
      </c>
      <c r="H42" s="50">
        <f t="shared" si="8"/>
        <v>3576.9974141522175</v>
      </c>
      <c r="I42" s="7"/>
      <c r="J42" s="13">
        <f t="shared" si="3"/>
        <v>-36.002585847782484</v>
      </c>
      <c r="K42" s="13">
        <f t="shared" si="4"/>
        <v>36.002585847782484</v>
      </c>
      <c r="L42" s="13">
        <f>SUM($J$27:J42)</f>
        <v>-78.731004119454042</v>
      </c>
      <c r="M42" s="54">
        <f>SUMSQ($J$27:J42)/C42</f>
        <v>1161.3814159646747</v>
      </c>
      <c r="N42" s="13">
        <f>SUM($K$27:K42)/C42</f>
        <v>27.056613320474987</v>
      </c>
      <c r="O42" s="13">
        <f t="shared" si="9"/>
        <v>0.99647345274792365</v>
      </c>
      <c r="P42" s="13">
        <f>AVERAGE($O$27:O42)</f>
        <v>1.7700867631404287</v>
      </c>
      <c r="Q42" s="14">
        <f>SUM($J$27:J42)/N42</f>
        <v>-2.9098617475482293</v>
      </c>
      <c r="R42" s="7"/>
      <c r="S42" s="7"/>
      <c r="T42" s="7"/>
      <c r="U42" s="7"/>
      <c r="V42" s="22"/>
      <c r="W42" s="7"/>
      <c r="X42" s="7"/>
    </row>
    <row r="43" spans="1:24" ht="16" thickBot="1" x14ac:dyDescent="0.4">
      <c r="A43" s="6">
        <v>5</v>
      </c>
      <c r="B43" s="6" t="s">
        <v>12</v>
      </c>
      <c r="C43" s="6">
        <v>17</v>
      </c>
      <c r="D43" s="6"/>
      <c r="E43" s="7"/>
      <c r="F43" s="7"/>
      <c r="H43" s="52">
        <f>($E$42+$F$42)*G39</f>
        <v>1234.7961186207513</v>
      </c>
      <c r="I43" s="15"/>
      <c r="J43" s="15"/>
      <c r="K43" s="15"/>
      <c r="L43" s="15"/>
      <c r="M43" s="16" t="s">
        <v>47</v>
      </c>
      <c r="N43" s="17">
        <f>1.25*N42</f>
        <v>33.820766650593733</v>
      </c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15.5" x14ac:dyDescent="0.35">
      <c r="A44" s="6"/>
      <c r="B44" s="6" t="s">
        <v>13</v>
      </c>
      <c r="C44" s="6">
        <v>18</v>
      </c>
      <c r="D44" s="6"/>
      <c r="E44" s="7"/>
      <c r="F44" s="7"/>
      <c r="H44" s="52">
        <f t="shared" ref="H44:H46" si="11">($E$42+$F$42)*G40</f>
        <v>1958.2329505097052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15.5" x14ac:dyDescent="0.35">
      <c r="A45" s="6"/>
      <c r="B45" s="6" t="s">
        <v>14</v>
      </c>
      <c r="C45" s="6">
        <v>19</v>
      </c>
      <c r="D45" s="6"/>
      <c r="E45" s="7"/>
      <c r="F45" s="7"/>
      <c r="H45" s="52">
        <f t="shared" si="11"/>
        <v>2997.8665736813946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5.5" x14ac:dyDescent="0.35">
      <c r="A46" s="6"/>
      <c r="B46" s="6" t="s">
        <v>15</v>
      </c>
      <c r="C46" s="6">
        <v>20</v>
      </c>
      <c r="D46" s="6"/>
      <c r="E46" s="7"/>
      <c r="F46" s="7"/>
      <c r="H46" s="52">
        <f t="shared" si="11"/>
        <v>3714.3407030988874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15.5" x14ac:dyDescent="0.35">
      <c r="A47" s="6"/>
      <c r="B47" s="6"/>
      <c r="C47" s="6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5.5" x14ac:dyDescent="0.35">
      <c r="A48" s="29" t="s">
        <v>44</v>
      </c>
      <c r="B48" s="30">
        <v>3.016904183160583E-3</v>
      </c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15.5" x14ac:dyDescent="0.35">
      <c r="A49" s="29" t="s">
        <v>45</v>
      </c>
      <c r="B49" s="30">
        <v>0.9</v>
      </c>
      <c r="C49" s="6"/>
      <c r="D49" s="6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7"/>
      <c r="Q49" s="7"/>
      <c r="R49" s="7"/>
      <c r="S49" s="7"/>
      <c r="T49" s="7"/>
      <c r="U49" s="7"/>
      <c r="V49" s="7"/>
      <c r="W49" s="7"/>
      <c r="X49" s="7"/>
    </row>
    <row r="50" spans="1:24" ht="15.5" x14ac:dyDescent="0.35">
      <c r="A50" s="29" t="s">
        <v>46</v>
      </c>
      <c r="B50" s="30">
        <v>0</v>
      </c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</sheetData>
  <pageMargins left="0.75" right="0.75" top="0.52" bottom="0.49" header="0.5" footer="0.5"/>
  <pageSetup paperSize="9" scale="66" orientation="landscape" horizontalDpi="300" verticalDpi="300" r:id="rId1"/>
  <headerFooter alignWithMargins="0">
    <oddFooter>&amp;LCR - &amp;D &amp;T&amp;R&amp;F  - 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Values</vt:lpstr>
      <vt:lpstr>Values (optimal MAD)</vt:lpstr>
      <vt:lpstr>Values (optimal MSE)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Problem 7-3</dc:title>
  <dc:subject>Supply Chain Management - 6th edition</dc:subject>
  <dc:creator>Jay Mabe</dc:creator>
  <cp:lastModifiedBy>Sunil Chopra</cp:lastModifiedBy>
  <cp:lastPrinted>2000-03-29T18:42:15Z</cp:lastPrinted>
  <dcterms:created xsi:type="dcterms:W3CDTF">2000-03-05T16:53:13Z</dcterms:created>
  <dcterms:modified xsi:type="dcterms:W3CDTF">2017-09-26T16:41:40Z</dcterms:modified>
</cp:coreProperties>
</file>